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Пятилетка 2010-2023\Планы отчеты для Минэнерго\2025\Отчет 2025\Отчет 4 квартал 2025 г\Годовой\Папка 1_Отчетность АО ДГК за 2025 год\"/>
    </mc:Choice>
  </mc:AlternateContent>
  <bookViews>
    <workbookView xWindow="0" yWindow="0" windowWidth="19170" windowHeight="9030"/>
  </bookViews>
  <sheets>
    <sheet name="6 Г вы" sheetId="1" r:id="rId1"/>
  </sheets>
  <externalReferences>
    <externalReference r:id="rId2"/>
  </externalReferences>
  <definedNames>
    <definedName name="_xlnm._FilterDatabase" localSheetId="0" hidden="1">'6 Г вы'!$A$19:$AJ$430</definedName>
    <definedName name="Z_312F225E_EFE3_455A_A167_B1F3199E1635_.wvu.PrintArea" localSheetId="0" hidden="1">'6 Г вы'!$A$1:$T$20</definedName>
    <definedName name="_xlnm.Print_Area" localSheetId="0">'6 Г вы'!$A$1:$T$430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430" i="1" l="1"/>
  <c r="R430" i="1"/>
  <c r="Q430" i="1"/>
  <c r="P430" i="1"/>
  <c r="O430" i="1"/>
  <c r="S427" i="1"/>
  <c r="R427" i="1"/>
  <c r="Q427" i="1"/>
  <c r="P427" i="1"/>
  <c r="O427" i="1"/>
  <c r="S426" i="1"/>
  <c r="R426" i="1"/>
  <c r="Q426" i="1"/>
  <c r="P426" i="1"/>
  <c r="O426" i="1"/>
  <c r="S425" i="1"/>
  <c r="R425" i="1"/>
  <c r="Q425" i="1"/>
  <c r="P425" i="1"/>
  <c r="O425" i="1"/>
  <c r="S424" i="1"/>
  <c r="R424" i="1"/>
  <c r="Q424" i="1"/>
  <c r="P424" i="1"/>
  <c r="O424" i="1"/>
  <c r="S423" i="1"/>
  <c r="R423" i="1"/>
  <c r="Q423" i="1"/>
  <c r="P423" i="1"/>
  <c r="O423" i="1"/>
  <c r="S422" i="1"/>
  <c r="R422" i="1"/>
  <c r="Q422" i="1"/>
  <c r="P422" i="1"/>
  <c r="O422" i="1"/>
  <c r="S421" i="1"/>
  <c r="R421" i="1"/>
  <c r="Q421" i="1"/>
  <c r="P421" i="1"/>
  <c r="O421" i="1"/>
  <c r="S415" i="1"/>
  <c r="R415" i="1"/>
  <c r="Q415" i="1"/>
  <c r="P415" i="1"/>
  <c r="O415" i="1"/>
  <c r="S414" i="1"/>
  <c r="R414" i="1"/>
  <c r="Q414" i="1"/>
  <c r="P414" i="1"/>
  <c r="O414" i="1"/>
  <c r="S413" i="1"/>
  <c r="R413" i="1"/>
  <c r="Q413" i="1"/>
  <c r="P413" i="1"/>
  <c r="O413" i="1"/>
  <c r="S412" i="1"/>
  <c r="R412" i="1"/>
  <c r="Q412" i="1"/>
  <c r="P412" i="1"/>
  <c r="O412" i="1"/>
  <c r="S411" i="1"/>
  <c r="R411" i="1"/>
  <c r="Q411" i="1"/>
  <c r="P411" i="1"/>
  <c r="O411" i="1"/>
  <c r="S410" i="1"/>
  <c r="R410" i="1"/>
  <c r="Q410" i="1"/>
  <c r="P410" i="1"/>
  <c r="O410" i="1"/>
  <c r="S409" i="1"/>
  <c r="R409" i="1"/>
  <c r="Q409" i="1"/>
  <c r="P409" i="1"/>
  <c r="O409" i="1"/>
  <c r="S408" i="1"/>
  <c r="R408" i="1"/>
  <c r="Q408" i="1"/>
  <c r="P408" i="1"/>
  <c r="O408" i="1"/>
  <c r="S407" i="1"/>
  <c r="R407" i="1"/>
  <c r="Q407" i="1"/>
  <c r="P407" i="1"/>
  <c r="O407" i="1"/>
  <c r="S406" i="1"/>
  <c r="R406" i="1"/>
  <c r="Q406" i="1"/>
  <c r="P406" i="1"/>
  <c r="O406" i="1"/>
  <c r="S405" i="1"/>
  <c r="R405" i="1"/>
  <c r="Q405" i="1"/>
  <c r="P405" i="1"/>
  <c r="O405" i="1"/>
  <c r="S404" i="1"/>
  <c r="R404" i="1"/>
  <c r="Q404" i="1"/>
  <c r="P404" i="1"/>
  <c r="O404" i="1"/>
  <c r="S403" i="1"/>
  <c r="R403" i="1"/>
  <c r="Q403" i="1"/>
  <c r="P403" i="1"/>
  <c r="O403" i="1"/>
  <c r="S402" i="1"/>
  <c r="R402" i="1"/>
  <c r="Q402" i="1"/>
  <c r="P402" i="1"/>
  <c r="O402" i="1"/>
  <c r="S401" i="1"/>
  <c r="R401" i="1"/>
  <c r="Q401" i="1"/>
  <c r="P401" i="1"/>
  <c r="O401" i="1"/>
  <c r="S400" i="1"/>
  <c r="R400" i="1"/>
  <c r="Q400" i="1"/>
  <c r="P400" i="1"/>
  <c r="O400" i="1"/>
  <c r="S399" i="1"/>
  <c r="R399" i="1"/>
  <c r="Q399" i="1"/>
  <c r="P399" i="1"/>
  <c r="O399" i="1"/>
  <c r="S398" i="1"/>
  <c r="R398" i="1"/>
  <c r="Q398" i="1"/>
  <c r="P398" i="1"/>
  <c r="O398" i="1"/>
  <c r="S397" i="1"/>
  <c r="R397" i="1"/>
  <c r="Q397" i="1"/>
  <c r="P397" i="1"/>
  <c r="O397" i="1"/>
  <c r="S396" i="1"/>
  <c r="R396" i="1"/>
  <c r="Q396" i="1"/>
  <c r="P396" i="1"/>
  <c r="O396" i="1"/>
  <c r="S395" i="1"/>
  <c r="R395" i="1"/>
  <c r="Q395" i="1"/>
  <c r="P395" i="1"/>
  <c r="O395" i="1"/>
  <c r="S394" i="1"/>
  <c r="R394" i="1"/>
  <c r="Q394" i="1"/>
  <c r="P394" i="1"/>
  <c r="O394" i="1"/>
  <c r="S393" i="1"/>
  <c r="R393" i="1"/>
  <c r="Q393" i="1"/>
  <c r="P393" i="1"/>
  <c r="O393" i="1"/>
  <c r="S392" i="1"/>
  <c r="R392" i="1"/>
  <c r="Q392" i="1"/>
  <c r="P392" i="1"/>
  <c r="O392" i="1"/>
  <c r="S391" i="1"/>
  <c r="R391" i="1"/>
  <c r="Q391" i="1"/>
  <c r="P391" i="1"/>
  <c r="O391" i="1"/>
  <c r="S390" i="1"/>
  <c r="R390" i="1"/>
  <c r="Q390" i="1"/>
  <c r="P390" i="1"/>
  <c r="O390" i="1"/>
  <c r="S389" i="1"/>
  <c r="R389" i="1"/>
  <c r="Q389" i="1"/>
  <c r="P389" i="1"/>
  <c r="O389" i="1"/>
  <c r="S388" i="1"/>
  <c r="R388" i="1"/>
  <c r="Q388" i="1"/>
  <c r="P388" i="1"/>
  <c r="O388" i="1"/>
  <c r="S387" i="1"/>
  <c r="R387" i="1"/>
  <c r="Q387" i="1"/>
  <c r="P387" i="1"/>
  <c r="O387" i="1"/>
  <c r="S386" i="1"/>
  <c r="R386" i="1"/>
  <c r="Q386" i="1"/>
  <c r="P386" i="1"/>
  <c r="O386" i="1"/>
  <c r="S385" i="1"/>
  <c r="R385" i="1"/>
  <c r="Q385" i="1"/>
  <c r="P385" i="1"/>
  <c r="O385" i="1"/>
  <c r="S384" i="1"/>
  <c r="R384" i="1"/>
  <c r="Q384" i="1"/>
  <c r="P384" i="1"/>
  <c r="O384" i="1"/>
  <c r="S383" i="1"/>
  <c r="R383" i="1"/>
  <c r="Q383" i="1"/>
  <c r="P383" i="1"/>
  <c r="O383" i="1"/>
  <c r="S382" i="1"/>
  <c r="R382" i="1"/>
  <c r="Q382" i="1"/>
  <c r="P382" i="1"/>
  <c r="O382" i="1"/>
  <c r="S381" i="1"/>
  <c r="R381" i="1"/>
  <c r="Q381" i="1"/>
  <c r="P381" i="1"/>
  <c r="O381" i="1"/>
  <c r="S380" i="1"/>
  <c r="R380" i="1"/>
  <c r="Q380" i="1"/>
  <c r="P380" i="1"/>
  <c r="O380" i="1"/>
  <c r="S379" i="1"/>
  <c r="R379" i="1"/>
  <c r="Q379" i="1"/>
  <c r="P379" i="1"/>
  <c r="O379" i="1"/>
  <c r="S378" i="1"/>
  <c r="R378" i="1"/>
  <c r="Q378" i="1"/>
  <c r="P378" i="1"/>
  <c r="O378" i="1"/>
  <c r="S377" i="1"/>
  <c r="R377" i="1"/>
  <c r="Q377" i="1"/>
  <c r="P377" i="1"/>
  <c r="O377" i="1"/>
  <c r="S376" i="1"/>
  <c r="R376" i="1"/>
  <c r="Q376" i="1"/>
  <c r="P376" i="1"/>
  <c r="O376" i="1"/>
  <c r="S375" i="1"/>
  <c r="R375" i="1"/>
  <c r="Q375" i="1"/>
  <c r="P375" i="1"/>
  <c r="O375" i="1"/>
  <c r="S374" i="1"/>
  <c r="R374" i="1"/>
  <c r="Q374" i="1"/>
  <c r="P374" i="1"/>
  <c r="O374" i="1"/>
  <c r="S373" i="1"/>
  <c r="R373" i="1"/>
  <c r="Q373" i="1"/>
  <c r="P373" i="1"/>
  <c r="O373" i="1"/>
  <c r="S372" i="1"/>
  <c r="R372" i="1"/>
  <c r="Q372" i="1"/>
  <c r="P372" i="1"/>
  <c r="O372" i="1"/>
  <c r="S371" i="1"/>
  <c r="R371" i="1"/>
  <c r="Q371" i="1"/>
  <c r="P371" i="1"/>
  <c r="O371" i="1"/>
  <c r="S370" i="1"/>
  <c r="R370" i="1"/>
  <c r="Q370" i="1"/>
  <c r="P370" i="1"/>
  <c r="O370" i="1"/>
  <c r="S369" i="1"/>
  <c r="R369" i="1"/>
  <c r="Q369" i="1"/>
  <c r="P369" i="1"/>
  <c r="O369" i="1"/>
  <c r="S368" i="1"/>
  <c r="R368" i="1"/>
  <c r="Q368" i="1"/>
  <c r="P368" i="1"/>
  <c r="O368" i="1"/>
  <c r="S367" i="1"/>
  <c r="R367" i="1"/>
  <c r="Q367" i="1"/>
  <c r="P367" i="1"/>
  <c r="O367" i="1"/>
  <c r="S366" i="1"/>
  <c r="R366" i="1"/>
  <c r="Q366" i="1"/>
  <c r="P366" i="1"/>
  <c r="O366" i="1"/>
  <c r="S365" i="1"/>
  <c r="R365" i="1"/>
  <c r="Q365" i="1"/>
  <c r="P365" i="1"/>
  <c r="O365" i="1"/>
  <c r="S364" i="1"/>
  <c r="R364" i="1"/>
  <c r="Q364" i="1"/>
  <c r="P364" i="1"/>
  <c r="O364" i="1"/>
  <c r="S363" i="1"/>
  <c r="R363" i="1"/>
  <c r="Q363" i="1"/>
  <c r="P363" i="1"/>
  <c r="O363" i="1"/>
  <c r="S362" i="1"/>
  <c r="R362" i="1"/>
  <c r="Q362" i="1"/>
  <c r="P362" i="1"/>
  <c r="O362" i="1"/>
  <c r="S361" i="1"/>
  <c r="R361" i="1"/>
  <c r="Q361" i="1"/>
  <c r="P361" i="1"/>
  <c r="O361" i="1"/>
  <c r="S360" i="1"/>
  <c r="R360" i="1"/>
  <c r="Q360" i="1"/>
  <c r="P360" i="1"/>
  <c r="O360" i="1"/>
  <c r="S359" i="1"/>
  <c r="R359" i="1"/>
  <c r="Q359" i="1"/>
  <c r="P359" i="1"/>
  <c r="O359" i="1"/>
  <c r="S358" i="1"/>
  <c r="R358" i="1"/>
  <c r="Q358" i="1"/>
  <c r="P358" i="1"/>
  <c r="O358" i="1"/>
  <c r="S357" i="1"/>
  <c r="R357" i="1"/>
  <c r="Q357" i="1"/>
  <c r="P357" i="1"/>
  <c r="O357" i="1"/>
  <c r="S356" i="1"/>
  <c r="R356" i="1"/>
  <c r="Q356" i="1"/>
  <c r="P356" i="1"/>
  <c r="O356" i="1"/>
  <c r="S355" i="1"/>
  <c r="R355" i="1"/>
  <c r="Q355" i="1"/>
  <c r="P355" i="1"/>
  <c r="O355" i="1"/>
  <c r="S354" i="1"/>
  <c r="R354" i="1"/>
  <c r="Q354" i="1"/>
  <c r="P354" i="1"/>
  <c r="O354" i="1"/>
  <c r="S353" i="1"/>
  <c r="R353" i="1"/>
  <c r="Q353" i="1"/>
  <c r="P353" i="1"/>
  <c r="O353" i="1"/>
  <c r="S327" i="1"/>
  <c r="R327" i="1"/>
  <c r="Q327" i="1"/>
  <c r="P327" i="1"/>
  <c r="O327" i="1"/>
  <c r="S326" i="1"/>
  <c r="R326" i="1"/>
  <c r="Q326" i="1"/>
  <c r="P326" i="1"/>
  <c r="O326" i="1"/>
  <c r="S325" i="1"/>
  <c r="R325" i="1"/>
  <c r="Q325" i="1"/>
  <c r="P325" i="1"/>
  <c r="O325" i="1"/>
  <c r="S324" i="1"/>
  <c r="R324" i="1"/>
  <c r="Q324" i="1"/>
  <c r="P324" i="1"/>
  <c r="O324" i="1"/>
  <c r="S323" i="1"/>
  <c r="R323" i="1"/>
  <c r="Q323" i="1"/>
  <c r="P323" i="1"/>
  <c r="O323" i="1"/>
  <c r="S322" i="1"/>
  <c r="R322" i="1"/>
  <c r="Q322" i="1"/>
  <c r="P322" i="1"/>
  <c r="O322" i="1"/>
  <c r="S321" i="1"/>
  <c r="R321" i="1"/>
  <c r="Q321" i="1"/>
  <c r="P321" i="1"/>
  <c r="O321" i="1"/>
  <c r="S320" i="1"/>
  <c r="R320" i="1"/>
  <c r="Q320" i="1"/>
  <c r="P320" i="1"/>
  <c r="O320" i="1"/>
  <c r="S319" i="1"/>
  <c r="R319" i="1"/>
  <c r="Q319" i="1"/>
  <c r="P319" i="1"/>
  <c r="O319" i="1"/>
  <c r="S318" i="1"/>
  <c r="R318" i="1"/>
  <c r="Q318" i="1"/>
  <c r="P318" i="1"/>
  <c r="O318" i="1"/>
  <c r="S317" i="1"/>
  <c r="R317" i="1"/>
  <c r="Q317" i="1"/>
  <c r="P317" i="1"/>
  <c r="O317" i="1"/>
  <c r="S316" i="1"/>
  <c r="R316" i="1"/>
  <c r="Q316" i="1"/>
  <c r="P316" i="1"/>
  <c r="O316" i="1"/>
  <c r="S315" i="1"/>
  <c r="R315" i="1"/>
  <c r="Q315" i="1"/>
  <c r="P315" i="1"/>
  <c r="O315" i="1"/>
  <c r="S314" i="1"/>
  <c r="R314" i="1"/>
  <c r="Q314" i="1"/>
  <c r="P314" i="1"/>
  <c r="O314" i="1"/>
  <c r="S313" i="1"/>
  <c r="R313" i="1"/>
  <c r="Q313" i="1"/>
  <c r="P313" i="1"/>
  <c r="O313" i="1"/>
  <c r="S312" i="1"/>
  <c r="R312" i="1"/>
  <c r="Q312" i="1"/>
  <c r="P312" i="1"/>
  <c r="O312" i="1"/>
  <c r="S311" i="1"/>
  <c r="R311" i="1"/>
  <c r="Q311" i="1"/>
  <c r="P311" i="1"/>
  <c r="O311" i="1"/>
  <c r="S310" i="1"/>
  <c r="R310" i="1"/>
  <c r="Q310" i="1"/>
  <c r="P310" i="1"/>
  <c r="O310" i="1"/>
  <c r="S309" i="1"/>
  <c r="R309" i="1"/>
  <c r="Q309" i="1"/>
  <c r="P309" i="1"/>
  <c r="O309" i="1"/>
  <c r="S308" i="1"/>
  <c r="R308" i="1"/>
  <c r="Q308" i="1"/>
  <c r="P308" i="1"/>
  <c r="O308" i="1"/>
  <c r="S306" i="1"/>
  <c r="R306" i="1"/>
  <c r="Q306" i="1"/>
  <c r="P306" i="1"/>
  <c r="O306" i="1"/>
  <c r="S305" i="1"/>
  <c r="R305" i="1"/>
  <c r="Q305" i="1"/>
  <c r="P305" i="1"/>
  <c r="O305" i="1"/>
  <c r="S303" i="1"/>
  <c r="R303" i="1"/>
  <c r="Q303" i="1"/>
  <c r="P303" i="1"/>
  <c r="O303" i="1"/>
  <c r="S302" i="1"/>
  <c r="R302" i="1"/>
  <c r="Q302" i="1"/>
  <c r="P302" i="1"/>
  <c r="O302" i="1"/>
  <c r="S301" i="1"/>
  <c r="R301" i="1"/>
  <c r="Q301" i="1"/>
  <c r="P301" i="1"/>
  <c r="O301" i="1"/>
  <c r="S300" i="1"/>
  <c r="R300" i="1"/>
  <c r="Q300" i="1"/>
  <c r="P300" i="1"/>
  <c r="O300" i="1"/>
  <c r="S299" i="1"/>
  <c r="R299" i="1"/>
  <c r="Q299" i="1"/>
  <c r="P299" i="1"/>
  <c r="O299" i="1"/>
  <c r="S298" i="1"/>
  <c r="R298" i="1"/>
  <c r="Q298" i="1"/>
  <c r="P298" i="1"/>
  <c r="O298" i="1"/>
  <c r="S297" i="1"/>
  <c r="R297" i="1"/>
  <c r="Q297" i="1"/>
  <c r="P297" i="1"/>
  <c r="O297" i="1"/>
  <c r="S296" i="1"/>
  <c r="R296" i="1"/>
  <c r="Q296" i="1"/>
  <c r="P296" i="1"/>
  <c r="O296" i="1"/>
  <c r="S295" i="1"/>
  <c r="R295" i="1"/>
  <c r="Q295" i="1"/>
  <c r="P295" i="1"/>
  <c r="O295" i="1"/>
  <c r="S294" i="1"/>
  <c r="R294" i="1"/>
  <c r="Q294" i="1"/>
  <c r="P294" i="1"/>
  <c r="O294" i="1"/>
  <c r="S293" i="1"/>
  <c r="R293" i="1"/>
  <c r="Q293" i="1"/>
  <c r="P293" i="1"/>
  <c r="O293" i="1"/>
  <c r="S292" i="1"/>
  <c r="R292" i="1"/>
  <c r="Q292" i="1"/>
  <c r="P292" i="1"/>
  <c r="O292" i="1"/>
  <c r="S291" i="1"/>
  <c r="R291" i="1"/>
  <c r="Q291" i="1"/>
  <c r="P291" i="1"/>
  <c r="O291" i="1"/>
  <c r="S290" i="1"/>
  <c r="R290" i="1"/>
  <c r="Q290" i="1"/>
  <c r="P290" i="1"/>
  <c r="O290" i="1"/>
  <c r="S289" i="1"/>
  <c r="R289" i="1"/>
  <c r="Q289" i="1"/>
  <c r="P289" i="1"/>
  <c r="O289" i="1"/>
  <c r="S288" i="1"/>
  <c r="R288" i="1"/>
  <c r="Q288" i="1"/>
  <c r="P288" i="1"/>
  <c r="O288" i="1"/>
  <c r="S287" i="1"/>
  <c r="R287" i="1"/>
  <c r="Q287" i="1"/>
  <c r="P287" i="1"/>
  <c r="O287" i="1"/>
  <c r="S286" i="1"/>
  <c r="R286" i="1"/>
  <c r="Q286" i="1"/>
  <c r="P286" i="1"/>
  <c r="O286" i="1"/>
  <c r="S285" i="1"/>
  <c r="R285" i="1"/>
  <c r="Q285" i="1"/>
  <c r="P285" i="1"/>
  <c r="O285" i="1"/>
  <c r="S284" i="1"/>
  <c r="R284" i="1"/>
  <c r="Q284" i="1"/>
  <c r="P284" i="1"/>
  <c r="O284" i="1"/>
  <c r="S283" i="1"/>
  <c r="R283" i="1"/>
  <c r="Q283" i="1"/>
  <c r="P283" i="1"/>
  <c r="O283" i="1"/>
  <c r="S282" i="1"/>
  <c r="R282" i="1"/>
  <c r="Q282" i="1"/>
  <c r="P282" i="1"/>
  <c r="O282" i="1"/>
  <c r="S281" i="1"/>
  <c r="R281" i="1"/>
  <c r="Q281" i="1"/>
  <c r="P281" i="1"/>
  <c r="O281" i="1"/>
  <c r="S280" i="1"/>
  <c r="R280" i="1"/>
  <c r="Q280" i="1"/>
  <c r="P280" i="1"/>
  <c r="O280" i="1"/>
  <c r="S279" i="1"/>
  <c r="R279" i="1"/>
  <c r="Q279" i="1"/>
  <c r="P279" i="1"/>
  <c r="O279" i="1"/>
  <c r="S278" i="1"/>
  <c r="R278" i="1"/>
  <c r="Q278" i="1"/>
  <c r="P278" i="1"/>
  <c r="O278" i="1"/>
  <c r="S277" i="1"/>
  <c r="R277" i="1"/>
  <c r="Q277" i="1"/>
  <c r="P277" i="1"/>
  <c r="O277" i="1"/>
  <c r="S276" i="1"/>
  <c r="R276" i="1"/>
  <c r="Q276" i="1"/>
  <c r="P276" i="1"/>
  <c r="O276" i="1"/>
  <c r="S275" i="1"/>
  <c r="R275" i="1"/>
  <c r="Q275" i="1"/>
  <c r="P275" i="1"/>
  <c r="O275" i="1"/>
  <c r="S274" i="1"/>
  <c r="R274" i="1"/>
  <c r="Q274" i="1"/>
  <c r="P274" i="1"/>
  <c r="O274" i="1"/>
  <c r="S273" i="1"/>
  <c r="R273" i="1"/>
  <c r="Q273" i="1"/>
  <c r="P273" i="1"/>
  <c r="O273" i="1"/>
  <c r="S272" i="1"/>
  <c r="R272" i="1"/>
  <c r="Q272" i="1"/>
  <c r="P272" i="1"/>
  <c r="O272" i="1"/>
  <c r="S271" i="1"/>
  <c r="R271" i="1"/>
  <c r="Q271" i="1"/>
  <c r="P271" i="1"/>
  <c r="O271" i="1"/>
  <c r="S270" i="1"/>
  <c r="R270" i="1"/>
  <c r="Q270" i="1"/>
  <c r="P270" i="1"/>
  <c r="O270" i="1"/>
  <c r="S269" i="1"/>
  <c r="R269" i="1"/>
  <c r="Q269" i="1"/>
  <c r="P269" i="1"/>
  <c r="O269" i="1"/>
  <c r="S268" i="1"/>
  <c r="R268" i="1"/>
  <c r="Q268" i="1"/>
  <c r="P268" i="1"/>
  <c r="O268" i="1"/>
  <c r="S267" i="1"/>
  <c r="R267" i="1"/>
  <c r="Q267" i="1"/>
  <c r="P267" i="1"/>
  <c r="O267" i="1"/>
  <c r="S266" i="1"/>
  <c r="R266" i="1"/>
  <c r="Q266" i="1"/>
  <c r="P266" i="1"/>
  <c r="O266" i="1"/>
  <c r="S265" i="1"/>
  <c r="R265" i="1"/>
  <c r="Q265" i="1"/>
  <c r="P265" i="1"/>
  <c r="O265" i="1"/>
  <c r="S264" i="1"/>
  <c r="R264" i="1"/>
  <c r="Q264" i="1"/>
  <c r="P264" i="1"/>
  <c r="O264" i="1"/>
  <c r="S263" i="1"/>
  <c r="R263" i="1"/>
  <c r="Q263" i="1"/>
  <c r="P263" i="1"/>
  <c r="O263" i="1"/>
  <c r="S262" i="1"/>
  <c r="R262" i="1"/>
  <c r="Q262" i="1"/>
  <c r="P262" i="1"/>
  <c r="O262" i="1"/>
  <c r="S261" i="1"/>
  <c r="R261" i="1"/>
  <c r="Q261" i="1"/>
  <c r="P261" i="1"/>
  <c r="O261" i="1"/>
  <c r="S260" i="1"/>
  <c r="R260" i="1"/>
  <c r="Q260" i="1"/>
  <c r="P260" i="1"/>
  <c r="O260" i="1"/>
  <c r="S259" i="1"/>
  <c r="R259" i="1"/>
  <c r="Q259" i="1"/>
  <c r="P259" i="1"/>
  <c r="O259" i="1"/>
  <c r="S258" i="1"/>
  <c r="R258" i="1"/>
  <c r="Q258" i="1"/>
  <c r="P258" i="1"/>
  <c r="O258" i="1"/>
  <c r="S257" i="1"/>
  <c r="R257" i="1"/>
  <c r="Q257" i="1"/>
  <c r="P257" i="1"/>
  <c r="O257" i="1"/>
  <c r="S256" i="1"/>
  <c r="R256" i="1"/>
  <c r="Q256" i="1"/>
  <c r="P256" i="1"/>
  <c r="O256" i="1"/>
  <c r="S255" i="1"/>
  <c r="R255" i="1"/>
  <c r="Q255" i="1"/>
  <c r="P255" i="1"/>
  <c r="O255" i="1"/>
  <c r="S254" i="1"/>
  <c r="R254" i="1"/>
  <c r="Q254" i="1"/>
  <c r="P254" i="1"/>
  <c r="O254" i="1"/>
  <c r="S253" i="1"/>
  <c r="R253" i="1"/>
  <c r="Q253" i="1"/>
  <c r="P253" i="1"/>
  <c r="O253" i="1"/>
  <c r="S251" i="1"/>
  <c r="R251" i="1"/>
  <c r="Q251" i="1"/>
  <c r="P251" i="1"/>
  <c r="O251" i="1"/>
  <c r="S250" i="1"/>
  <c r="R250" i="1"/>
  <c r="Q250" i="1"/>
  <c r="P250" i="1"/>
  <c r="O250" i="1"/>
  <c r="S248" i="1"/>
  <c r="R248" i="1"/>
  <c r="Q248" i="1"/>
  <c r="P248" i="1"/>
  <c r="O248" i="1"/>
  <c r="S246" i="1"/>
  <c r="R246" i="1"/>
  <c r="Q246" i="1"/>
  <c r="P246" i="1"/>
  <c r="O246" i="1"/>
  <c r="S245" i="1"/>
  <c r="R245" i="1"/>
  <c r="Q245" i="1"/>
  <c r="P245" i="1"/>
  <c r="O245" i="1"/>
  <c r="S244" i="1"/>
  <c r="R244" i="1"/>
  <c r="Q244" i="1"/>
  <c r="P244" i="1"/>
  <c r="O244" i="1"/>
  <c r="S243" i="1"/>
  <c r="R243" i="1"/>
  <c r="Q243" i="1"/>
  <c r="P243" i="1"/>
  <c r="O243" i="1"/>
  <c r="S242" i="1"/>
  <c r="R242" i="1"/>
  <c r="Q242" i="1"/>
  <c r="P242" i="1"/>
  <c r="O242" i="1"/>
  <c r="S241" i="1"/>
  <c r="R241" i="1"/>
  <c r="Q241" i="1"/>
  <c r="P241" i="1"/>
  <c r="O241" i="1"/>
  <c r="S240" i="1"/>
  <c r="R240" i="1"/>
  <c r="Q240" i="1"/>
  <c r="P240" i="1"/>
  <c r="O240" i="1"/>
  <c r="S239" i="1"/>
  <c r="R239" i="1"/>
  <c r="Q239" i="1"/>
  <c r="P239" i="1"/>
  <c r="O239" i="1"/>
  <c r="S238" i="1"/>
  <c r="R238" i="1"/>
  <c r="Q238" i="1"/>
  <c r="P238" i="1"/>
  <c r="O238" i="1"/>
  <c r="S237" i="1"/>
  <c r="R237" i="1"/>
  <c r="Q237" i="1"/>
  <c r="P237" i="1"/>
  <c r="O237" i="1"/>
  <c r="S236" i="1"/>
  <c r="R236" i="1"/>
  <c r="Q236" i="1"/>
  <c r="P236" i="1"/>
  <c r="O236" i="1"/>
  <c r="S235" i="1"/>
  <c r="R235" i="1"/>
  <c r="Q235" i="1"/>
  <c r="P235" i="1"/>
  <c r="O235" i="1"/>
  <c r="S234" i="1"/>
  <c r="R234" i="1"/>
  <c r="Q234" i="1"/>
  <c r="P234" i="1"/>
  <c r="O234" i="1"/>
  <c r="S233" i="1"/>
  <c r="R233" i="1"/>
  <c r="Q233" i="1"/>
  <c r="P233" i="1"/>
  <c r="O233" i="1"/>
  <c r="S231" i="1"/>
  <c r="R231" i="1"/>
  <c r="Q231" i="1"/>
  <c r="P231" i="1"/>
  <c r="O231" i="1"/>
  <c r="S230" i="1"/>
  <c r="R230" i="1"/>
  <c r="Q230" i="1"/>
  <c r="P230" i="1"/>
  <c r="O230" i="1"/>
  <c r="S229" i="1"/>
  <c r="R229" i="1"/>
  <c r="Q229" i="1"/>
  <c r="P229" i="1"/>
  <c r="O229" i="1"/>
  <c r="S228" i="1"/>
  <c r="R228" i="1"/>
  <c r="Q228" i="1"/>
  <c r="P228" i="1"/>
  <c r="O228" i="1"/>
  <c r="S227" i="1"/>
  <c r="R227" i="1"/>
  <c r="Q227" i="1"/>
  <c r="P227" i="1"/>
  <c r="O227" i="1"/>
  <c r="S226" i="1"/>
  <c r="R226" i="1"/>
  <c r="Q226" i="1"/>
  <c r="P226" i="1"/>
  <c r="O226" i="1"/>
  <c r="S225" i="1"/>
  <c r="R225" i="1"/>
  <c r="Q225" i="1"/>
  <c r="P225" i="1"/>
  <c r="O225" i="1"/>
  <c r="S224" i="1"/>
  <c r="R224" i="1"/>
  <c r="Q224" i="1"/>
  <c r="P224" i="1"/>
  <c r="O224" i="1"/>
  <c r="S223" i="1"/>
  <c r="R223" i="1"/>
  <c r="Q223" i="1"/>
  <c r="P223" i="1"/>
  <c r="O223" i="1"/>
  <c r="S222" i="1"/>
  <c r="R222" i="1"/>
  <c r="Q222" i="1"/>
  <c r="P222" i="1"/>
  <c r="O222" i="1"/>
  <c r="S221" i="1"/>
  <c r="R221" i="1"/>
  <c r="Q221" i="1"/>
  <c r="P221" i="1"/>
  <c r="O221" i="1"/>
  <c r="S220" i="1"/>
  <c r="R220" i="1"/>
  <c r="Q220" i="1"/>
  <c r="P220" i="1"/>
  <c r="O220" i="1"/>
  <c r="S218" i="1"/>
  <c r="R218" i="1"/>
  <c r="Q218" i="1"/>
  <c r="P218" i="1"/>
  <c r="O218" i="1"/>
  <c r="S217" i="1"/>
  <c r="R217" i="1"/>
  <c r="Q217" i="1"/>
  <c r="P217" i="1"/>
  <c r="O217" i="1"/>
  <c r="S216" i="1"/>
  <c r="R216" i="1"/>
  <c r="Q216" i="1"/>
  <c r="P216" i="1"/>
  <c r="O216" i="1"/>
  <c r="S214" i="1"/>
  <c r="R214" i="1"/>
  <c r="Q214" i="1"/>
  <c r="P214" i="1"/>
  <c r="O214" i="1"/>
  <c r="S213" i="1"/>
  <c r="R213" i="1"/>
  <c r="Q213" i="1"/>
  <c r="P213" i="1"/>
  <c r="O213" i="1"/>
  <c r="S212" i="1"/>
  <c r="R212" i="1"/>
  <c r="Q212" i="1"/>
  <c r="P212" i="1"/>
  <c r="O212" i="1"/>
  <c r="S211" i="1"/>
  <c r="R211" i="1"/>
  <c r="Q211" i="1"/>
  <c r="P211" i="1"/>
  <c r="O211" i="1"/>
  <c r="S210" i="1"/>
  <c r="R210" i="1"/>
  <c r="Q210" i="1"/>
  <c r="P210" i="1"/>
  <c r="O210" i="1"/>
  <c r="S209" i="1"/>
  <c r="R209" i="1"/>
  <c r="Q209" i="1"/>
  <c r="P209" i="1"/>
  <c r="O209" i="1"/>
  <c r="S208" i="1"/>
  <c r="R208" i="1"/>
  <c r="Q208" i="1"/>
  <c r="P208" i="1"/>
  <c r="O208" i="1"/>
  <c r="S207" i="1"/>
  <c r="R207" i="1"/>
  <c r="Q207" i="1"/>
  <c r="P207" i="1"/>
  <c r="O207" i="1"/>
  <c r="S206" i="1"/>
  <c r="R206" i="1"/>
  <c r="Q206" i="1"/>
  <c r="P206" i="1"/>
  <c r="O206" i="1"/>
  <c r="S205" i="1"/>
  <c r="R205" i="1"/>
  <c r="Q205" i="1"/>
  <c r="P205" i="1"/>
  <c r="O205" i="1"/>
  <c r="S204" i="1"/>
  <c r="R204" i="1"/>
  <c r="Q204" i="1"/>
  <c r="P204" i="1"/>
  <c r="O204" i="1"/>
  <c r="S203" i="1"/>
  <c r="R203" i="1"/>
  <c r="Q203" i="1"/>
  <c r="P203" i="1"/>
  <c r="O203" i="1"/>
  <c r="S202" i="1"/>
  <c r="R202" i="1"/>
  <c r="Q202" i="1"/>
  <c r="P202" i="1"/>
  <c r="O202" i="1"/>
  <c r="N201" i="1"/>
  <c r="M201" i="1"/>
  <c r="L201" i="1"/>
  <c r="K201" i="1"/>
  <c r="J201" i="1"/>
  <c r="I201" i="1"/>
  <c r="H201" i="1"/>
  <c r="G201" i="1"/>
  <c r="F201" i="1"/>
  <c r="E201" i="1"/>
  <c r="S199" i="1"/>
  <c r="R199" i="1"/>
  <c r="Q199" i="1"/>
  <c r="P199" i="1"/>
  <c r="O199" i="1"/>
  <c r="S198" i="1"/>
  <c r="R198" i="1"/>
  <c r="Q198" i="1"/>
  <c r="P198" i="1"/>
  <c r="O198" i="1"/>
  <c r="S197" i="1"/>
  <c r="R197" i="1"/>
  <c r="Q197" i="1"/>
  <c r="P197" i="1"/>
  <c r="O197" i="1"/>
  <c r="S195" i="1"/>
  <c r="R195" i="1"/>
  <c r="Q195" i="1"/>
  <c r="P195" i="1"/>
  <c r="O195" i="1"/>
  <c r="S194" i="1"/>
  <c r="R194" i="1"/>
  <c r="Q194" i="1"/>
  <c r="P194" i="1"/>
  <c r="O194" i="1"/>
  <c r="S193" i="1"/>
  <c r="R193" i="1"/>
  <c r="Q193" i="1"/>
  <c r="P193" i="1"/>
  <c r="O193" i="1"/>
  <c r="S192" i="1"/>
  <c r="R192" i="1"/>
  <c r="Q192" i="1"/>
  <c r="P192" i="1"/>
  <c r="O192" i="1"/>
  <c r="N191" i="1"/>
  <c r="M191" i="1"/>
  <c r="L191" i="1"/>
  <c r="K191" i="1"/>
  <c r="J191" i="1"/>
  <c r="I191" i="1"/>
  <c r="H191" i="1"/>
  <c r="G191" i="1"/>
  <c r="F191" i="1"/>
  <c r="F185" i="1" s="1"/>
  <c r="E191" i="1"/>
  <c r="S190" i="1"/>
  <c r="R190" i="1"/>
  <c r="Q190" i="1"/>
  <c r="P190" i="1"/>
  <c r="P188" i="1" s="1"/>
  <c r="O190" i="1"/>
  <c r="S189" i="1"/>
  <c r="S188" i="1" s="1"/>
  <c r="R189" i="1"/>
  <c r="Q189" i="1"/>
  <c r="Q188" i="1" s="1"/>
  <c r="P189" i="1"/>
  <c r="O189" i="1"/>
  <c r="N188" i="1"/>
  <c r="M188" i="1"/>
  <c r="L188" i="1"/>
  <c r="K188" i="1"/>
  <c r="J188" i="1"/>
  <c r="I188" i="1"/>
  <c r="H188" i="1"/>
  <c r="G188" i="1"/>
  <c r="F188" i="1"/>
  <c r="E188" i="1"/>
  <c r="S179" i="1"/>
  <c r="S178" i="1" s="1"/>
  <c r="R179" i="1"/>
  <c r="R178" i="1" s="1"/>
  <c r="Q179" i="1"/>
  <c r="Q178" i="1" s="1"/>
  <c r="P179" i="1"/>
  <c r="P178" i="1" s="1"/>
  <c r="O179" i="1"/>
  <c r="O178" i="1" s="1"/>
  <c r="N179" i="1"/>
  <c r="N178" i="1" s="1"/>
  <c r="M179" i="1"/>
  <c r="M178" i="1" s="1"/>
  <c r="L179" i="1"/>
  <c r="L178" i="1" s="1"/>
  <c r="K179" i="1"/>
  <c r="K178" i="1" s="1"/>
  <c r="J179" i="1"/>
  <c r="J178" i="1" s="1"/>
  <c r="I179" i="1"/>
  <c r="I178" i="1" s="1"/>
  <c r="H179" i="1"/>
  <c r="H178" i="1" s="1"/>
  <c r="G179" i="1"/>
  <c r="F179" i="1"/>
  <c r="F178" i="1" s="1"/>
  <c r="E179" i="1"/>
  <c r="G178" i="1"/>
  <c r="E178" i="1"/>
  <c r="S177" i="1"/>
  <c r="R177" i="1"/>
  <c r="Q177" i="1"/>
  <c r="P177" i="1"/>
  <c r="O177" i="1"/>
  <c r="S175" i="1"/>
  <c r="R175" i="1"/>
  <c r="Q175" i="1"/>
  <c r="P175" i="1"/>
  <c r="O175" i="1"/>
  <c r="S174" i="1"/>
  <c r="R174" i="1"/>
  <c r="Q174" i="1"/>
  <c r="P174" i="1"/>
  <c r="O174" i="1"/>
  <c r="S173" i="1"/>
  <c r="R173" i="1"/>
  <c r="Q173" i="1"/>
  <c r="P173" i="1"/>
  <c r="O173" i="1"/>
  <c r="S172" i="1"/>
  <c r="R172" i="1"/>
  <c r="Q172" i="1"/>
  <c r="P172" i="1"/>
  <c r="O172" i="1"/>
  <c r="S171" i="1"/>
  <c r="R171" i="1"/>
  <c r="Q171" i="1"/>
  <c r="P171" i="1"/>
  <c r="O171" i="1"/>
  <c r="S170" i="1"/>
  <c r="R170" i="1"/>
  <c r="Q170" i="1"/>
  <c r="P170" i="1"/>
  <c r="O170" i="1"/>
  <c r="S169" i="1"/>
  <c r="R169" i="1"/>
  <c r="Q169" i="1"/>
  <c r="P169" i="1"/>
  <c r="O169" i="1"/>
  <c r="S168" i="1"/>
  <c r="R168" i="1"/>
  <c r="Q168" i="1"/>
  <c r="P168" i="1"/>
  <c r="O168" i="1"/>
  <c r="S167" i="1"/>
  <c r="R167" i="1"/>
  <c r="Q167" i="1"/>
  <c r="P167" i="1"/>
  <c r="O167" i="1"/>
  <c r="S166" i="1"/>
  <c r="R166" i="1"/>
  <c r="Q166" i="1"/>
  <c r="P166" i="1"/>
  <c r="O166" i="1"/>
  <c r="S165" i="1"/>
  <c r="R165" i="1"/>
  <c r="Q165" i="1"/>
  <c r="P165" i="1"/>
  <c r="O165" i="1"/>
  <c r="S164" i="1"/>
  <c r="R164" i="1"/>
  <c r="Q164" i="1"/>
  <c r="P164" i="1"/>
  <c r="O164" i="1"/>
  <c r="S163" i="1"/>
  <c r="R163" i="1"/>
  <c r="Q163" i="1"/>
  <c r="P163" i="1"/>
  <c r="O163" i="1"/>
  <c r="S162" i="1"/>
  <c r="R162" i="1"/>
  <c r="Q162" i="1"/>
  <c r="P162" i="1"/>
  <c r="O162" i="1"/>
  <c r="S161" i="1"/>
  <c r="R161" i="1"/>
  <c r="Q161" i="1"/>
  <c r="P161" i="1"/>
  <c r="O161" i="1"/>
  <c r="S160" i="1"/>
  <c r="R160" i="1"/>
  <c r="Q160" i="1"/>
  <c r="P160" i="1"/>
  <c r="O160" i="1"/>
  <c r="S159" i="1"/>
  <c r="R159" i="1"/>
  <c r="Q159" i="1"/>
  <c r="P159" i="1"/>
  <c r="O159" i="1"/>
  <c r="S158" i="1"/>
  <c r="R158" i="1"/>
  <c r="Q158" i="1"/>
  <c r="P158" i="1"/>
  <c r="O158" i="1"/>
  <c r="S157" i="1"/>
  <c r="R157" i="1"/>
  <c r="Q157" i="1"/>
  <c r="P157" i="1"/>
  <c r="O157" i="1"/>
  <c r="S156" i="1"/>
  <c r="R156" i="1"/>
  <c r="Q156" i="1"/>
  <c r="P156" i="1"/>
  <c r="O156" i="1"/>
  <c r="S155" i="1"/>
  <c r="R155" i="1"/>
  <c r="Q155" i="1"/>
  <c r="P155" i="1"/>
  <c r="O155" i="1"/>
  <c r="S154" i="1"/>
  <c r="R154" i="1"/>
  <c r="Q154" i="1"/>
  <c r="P154" i="1"/>
  <c r="O154" i="1"/>
  <c r="S153" i="1"/>
  <c r="R153" i="1"/>
  <c r="Q153" i="1"/>
  <c r="P153" i="1"/>
  <c r="O153" i="1"/>
  <c r="S152" i="1"/>
  <c r="R152" i="1"/>
  <c r="Q152" i="1"/>
  <c r="P152" i="1"/>
  <c r="O152" i="1"/>
  <c r="S151" i="1"/>
  <c r="R151" i="1"/>
  <c r="Q151" i="1"/>
  <c r="P151" i="1"/>
  <c r="O151" i="1"/>
  <c r="S150" i="1"/>
  <c r="R150" i="1"/>
  <c r="Q150" i="1"/>
  <c r="P150" i="1"/>
  <c r="O150" i="1"/>
  <c r="S149" i="1"/>
  <c r="R149" i="1"/>
  <c r="Q149" i="1"/>
  <c r="P149" i="1"/>
  <c r="O149" i="1"/>
  <c r="S148" i="1"/>
  <c r="R148" i="1"/>
  <c r="Q148" i="1"/>
  <c r="P148" i="1"/>
  <c r="O148" i="1"/>
  <c r="S147" i="1"/>
  <c r="R147" i="1"/>
  <c r="Q147" i="1"/>
  <c r="P147" i="1"/>
  <c r="O147" i="1"/>
  <c r="S146" i="1"/>
  <c r="R146" i="1"/>
  <c r="Q146" i="1"/>
  <c r="P146" i="1"/>
  <c r="O146" i="1"/>
  <c r="S145" i="1"/>
  <c r="R145" i="1"/>
  <c r="Q145" i="1"/>
  <c r="P145" i="1"/>
  <c r="O145" i="1"/>
  <c r="S144" i="1"/>
  <c r="R144" i="1"/>
  <c r="Q144" i="1"/>
  <c r="P144" i="1"/>
  <c r="O144" i="1"/>
  <c r="S143" i="1"/>
  <c r="R143" i="1"/>
  <c r="Q143" i="1"/>
  <c r="P143" i="1"/>
  <c r="O143" i="1"/>
  <c r="S142" i="1"/>
  <c r="R142" i="1"/>
  <c r="Q142" i="1"/>
  <c r="P142" i="1"/>
  <c r="O142" i="1"/>
  <c r="S141" i="1"/>
  <c r="R141" i="1"/>
  <c r="Q141" i="1"/>
  <c r="P141" i="1"/>
  <c r="O141" i="1"/>
  <c r="S140" i="1"/>
  <c r="R140" i="1"/>
  <c r="Q140" i="1"/>
  <c r="P140" i="1"/>
  <c r="O140" i="1"/>
  <c r="S139" i="1"/>
  <c r="R139" i="1"/>
  <c r="Q139" i="1"/>
  <c r="P139" i="1"/>
  <c r="O139" i="1"/>
  <c r="S138" i="1"/>
  <c r="R138" i="1"/>
  <c r="Q138" i="1"/>
  <c r="P138" i="1"/>
  <c r="O138" i="1"/>
  <c r="S137" i="1"/>
  <c r="R137" i="1"/>
  <c r="Q137" i="1"/>
  <c r="P137" i="1"/>
  <c r="O137" i="1"/>
  <c r="S136" i="1"/>
  <c r="R136" i="1"/>
  <c r="Q136" i="1"/>
  <c r="P136" i="1"/>
  <c r="O136" i="1"/>
  <c r="S135" i="1"/>
  <c r="R135" i="1"/>
  <c r="Q135" i="1"/>
  <c r="P135" i="1"/>
  <c r="O135" i="1"/>
  <c r="S134" i="1"/>
  <c r="R134" i="1"/>
  <c r="Q134" i="1"/>
  <c r="P134" i="1"/>
  <c r="O134" i="1"/>
  <c r="S133" i="1"/>
  <c r="R133" i="1"/>
  <c r="Q133" i="1"/>
  <c r="P133" i="1"/>
  <c r="O133" i="1"/>
  <c r="S132" i="1"/>
  <c r="R132" i="1"/>
  <c r="Q132" i="1"/>
  <c r="P132" i="1"/>
  <c r="O132" i="1"/>
  <c r="S131" i="1"/>
  <c r="R131" i="1"/>
  <c r="Q131" i="1"/>
  <c r="P131" i="1"/>
  <c r="O131" i="1"/>
  <c r="S130" i="1"/>
  <c r="R130" i="1"/>
  <c r="Q130" i="1"/>
  <c r="P130" i="1"/>
  <c r="O130" i="1"/>
  <c r="S129" i="1"/>
  <c r="R129" i="1"/>
  <c r="Q129" i="1"/>
  <c r="P129" i="1"/>
  <c r="O129" i="1"/>
  <c r="S128" i="1"/>
  <c r="R128" i="1"/>
  <c r="Q128" i="1"/>
  <c r="P128" i="1"/>
  <c r="O128" i="1"/>
  <c r="S127" i="1"/>
  <c r="R127" i="1"/>
  <c r="Q127" i="1"/>
  <c r="P127" i="1"/>
  <c r="O127" i="1"/>
  <c r="S126" i="1"/>
  <c r="R126" i="1"/>
  <c r="Q126" i="1"/>
  <c r="P126" i="1"/>
  <c r="O126" i="1"/>
  <c r="S125" i="1"/>
  <c r="R125" i="1"/>
  <c r="Q125" i="1"/>
  <c r="P125" i="1"/>
  <c r="O125" i="1"/>
  <c r="S124" i="1"/>
  <c r="R124" i="1"/>
  <c r="Q124" i="1"/>
  <c r="P124" i="1"/>
  <c r="O124" i="1"/>
  <c r="S123" i="1"/>
  <c r="R123" i="1"/>
  <c r="Q123" i="1"/>
  <c r="P123" i="1"/>
  <c r="O123" i="1"/>
  <c r="S122" i="1"/>
  <c r="R122" i="1"/>
  <c r="Q122" i="1"/>
  <c r="P122" i="1"/>
  <c r="O122" i="1"/>
  <c r="S121" i="1"/>
  <c r="R121" i="1"/>
  <c r="Q121" i="1"/>
  <c r="P121" i="1"/>
  <c r="O121" i="1"/>
  <c r="S120" i="1"/>
  <c r="R120" i="1"/>
  <c r="Q120" i="1"/>
  <c r="P120" i="1"/>
  <c r="O120" i="1"/>
  <c r="S119" i="1"/>
  <c r="R119" i="1"/>
  <c r="Q119" i="1"/>
  <c r="P119" i="1"/>
  <c r="O119" i="1"/>
  <c r="S118" i="1"/>
  <c r="R118" i="1"/>
  <c r="Q118" i="1"/>
  <c r="P118" i="1"/>
  <c r="O118" i="1"/>
  <c r="S117" i="1"/>
  <c r="R117" i="1"/>
  <c r="Q117" i="1"/>
  <c r="P117" i="1"/>
  <c r="O117" i="1"/>
  <c r="S116" i="1"/>
  <c r="R116" i="1"/>
  <c r="Q116" i="1"/>
  <c r="P116" i="1"/>
  <c r="O116" i="1"/>
  <c r="S115" i="1"/>
  <c r="R115" i="1"/>
  <c r="Q115" i="1"/>
  <c r="P115" i="1"/>
  <c r="O115" i="1"/>
  <c r="S114" i="1"/>
  <c r="R114" i="1"/>
  <c r="Q114" i="1"/>
  <c r="P114" i="1"/>
  <c r="O114" i="1"/>
  <c r="S113" i="1"/>
  <c r="R113" i="1"/>
  <c r="Q113" i="1"/>
  <c r="P113" i="1"/>
  <c r="O113" i="1"/>
  <c r="S112" i="1"/>
  <c r="R112" i="1"/>
  <c r="Q112" i="1"/>
  <c r="P112" i="1"/>
  <c r="O112" i="1"/>
  <c r="S111" i="1"/>
  <c r="R111" i="1"/>
  <c r="Q111" i="1"/>
  <c r="P111" i="1"/>
  <c r="O111" i="1"/>
  <c r="S110" i="1"/>
  <c r="R110" i="1"/>
  <c r="Q110" i="1"/>
  <c r="P110" i="1"/>
  <c r="O110" i="1"/>
  <c r="S109" i="1"/>
  <c r="R109" i="1"/>
  <c r="Q109" i="1"/>
  <c r="P109" i="1"/>
  <c r="O109" i="1"/>
  <c r="S108" i="1"/>
  <c r="R108" i="1"/>
  <c r="Q108" i="1"/>
  <c r="P108" i="1"/>
  <c r="O108" i="1"/>
  <c r="S107" i="1"/>
  <c r="R107" i="1"/>
  <c r="Q107" i="1"/>
  <c r="P107" i="1"/>
  <c r="O107" i="1"/>
  <c r="S106" i="1"/>
  <c r="R106" i="1"/>
  <c r="Q106" i="1"/>
  <c r="P106" i="1"/>
  <c r="O106" i="1"/>
  <c r="S105" i="1"/>
  <c r="R105" i="1"/>
  <c r="Q105" i="1"/>
  <c r="P105" i="1"/>
  <c r="O105" i="1"/>
  <c r="S104" i="1"/>
  <c r="R104" i="1"/>
  <c r="Q104" i="1"/>
  <c r="P104" i="1"/>
  <c r="O104" i="1"/>
  <c r="S103" i="1"/>
  <c r="R103" i="1"/>
  <c r="Q103" i="1"/>
  <c r="P103" i="1"/>
  <c r="O103" i="1"/>
  <c r="S102" i="1"/>
  <c r="R102" i="1"/>
  <c r="Q102" i="1"/>
  <c r="P102" i="1"/>
  <c r="O102" i="1"/>
  <c r="S101" i="1"/>
  <c r="R101" i="1"/>
  <c r="Q101" i="1"/>
  <c r="P101" i="1"/>
  <c r="O101" i="1"/>
  <c r="S100" i="1"/>
  <c r="R100" i="1"/>
  <c r="Q100" i="1"/>
  <c r="P100" i="1"/>
  <c r="O100" i="1"/>
  <c r="N99" i="1"/>
  <c r="M99" i="1"/>
  <c r="L99" i="1"/>
  <c r="K99" i="1"/>
  <c r="J99" i="1"/>
  <c r="I99" i="1"/>
  <c r="H99" i="1"/>
  <c r="G99" i="1"/>
  <c r="F99" i="1"/>
  <c r="E99" i="1"/>
  <c r="S98" i="1"/>
  <c r="R98" i="1"/>
  <c r="Q98" i="1"/>
  <c r="P98" i="1"/>
  <c r="O98" i="1"/>
  <c r="S97" i="1"/>
  <c r="R97" i="1"/>
  <c r="Q97" i="1"/>
  <c r="P97" i="1"/>
  <c r="O97" i="1"/>
  <c r="S96" i="1"/>
  <c r="R96" i="1"/>
  <c r="Q96" i="1"/>
  <c r="P96" i="1"/>
  <c r="O96" i="1"/>
  <c r="S95" i="1"/>
  <c r="R95" i="1"/>
  <c r="Q95" i="1"/>
  <c r="P95" i="1"/>
  <c r="O95" i="1"/>
  <c r="S94" i="1"/>
  <c r="R94" i="1"/>
  <c r="Q94" i="1"/>
  <c r="P94" i="1"/>
  <c r="O94" i="1"/>
  <c r="S93" i="1"/>
  <c r="R93" i="1"/>
  <c r="Q93" i="1"/>
  <c r="P93" i="1"/>
  <c r="O93" i="1"/>
  <c r="S92" i="1"/>
  <c r="R92" i="1"/>
  <c r="Q92" i="1"/>
  <c r="P92" i="1"/>
  <c r="O92" i="1"/>
  <c r="S91" i="1"/>
  <c r="R91" i="1"/>
  <c r="Q91" i="1"/>
  <c r="P91" i="1"/>
  <c r="O91" i="1"/>
  <c r="S90" i="1"/>
  <c r="R90" i="1"/>
  <c r="Q90" i="1"/>
  <c r="P90" i="1"/>
  <c r="O90" i="1"/>
  <c r="S89" i="1"/>
  <c r="R89" i="1"/>
  <c r="Q89" i="1"/>
  <c r="P89" i="1"/>
  <c r="O89" i="1"/>
  <c r="S88" i="1"/>
  <c r="R88" i="1"/>
  <c r="Q88" i="1"/>
  <c r="P88" i="1"/>
  <c r="O88" i="1"/>
  <c r="S87" i="1"/>
  <c r="R87" i="1"/>
  <c r="Q87" i="1"/>
  <c r="P87" i="1"/>
  <c r="O87" i="1"/>
  <c r="S86" i="1"/>
  <c r="R86" i="1"/>
  <c r="Q86" i="1"/>
  <c r="P86" i="1"/>
  <c r="O86" i="1"/>
  <c r="S85" i="1"/>
  <c r="R85" i="1"/>
  <c r="Q85" i="1"/>
  <c r="P85" i="1"/>
  <c r="O85" i="1"/>
  <c r="S84" i="1"/>
  <c r="R84" i="1"/>
  <c r="Q84" i="1"/>
  <c r="P84" i="1"/>
  <c r="O84" i="1"/>
  <c r="S83" i="1"/>
  <c r="R83" i="1"/>
  <c r="Q83" i="1"/>
  <c r="P83" i="1"/>
  <c r="O83" i="1"/>
  <c r="S82" i="1"/>
  <c r="R82" i="1"/>
  <c r="Q82" i="1"/>
  <c r="P82" i="1"/>
  <c r="O82" i="1"/>
  <c r="S81" i="1"/>
  <c r="R81" i="1"/>
  <c r="Q81" i="1"/>
  <c r="P81" i="1"/>
  <c r="O81" i="1"/>
  <c r="S80" i="1"/>
  <c r="R80" i="1"/>
  <c r="Q80" i="1"/>
  <c r="P80" i="1"/>
  <c r="O80" i="1"/>
  <c r="S79" i="1"/>
  <c r="R79" i="1"/>
  <c r="Q79" i="1"/>
  <c r="P79" i="1"/>
  <c r="O79" i="1"/>
  <c r="S78" i="1"/>
  <c r="R78" i="1"/>
  <c r="Q78" i="1"/>
  <c r="P78" i="1"/>
  <c r="O78" i="1"/>
  <c r="S77" i="1"/>
  <c r="R77" i="1"/>
  <c r="Q77" i="1"/>
  <c r="P77" i="1"/>
  <c r="O77" i="1"/>
  <c r="N76" i="1"/>
  <c r="M76" i="1"/>
  <c r="L76" i="1"/>
  <c r="K76" i="1"/>
  <c r="J76" i="1"/>
  <c r="I76" i="1"/>
  <c r="H76" i="1"/>
  <c r="G76" i="1"/>
  <c r="F76" i="1"/>
  <c r="E76" i="1"/>
  <c r="S75" i="1"/>
  <c r="S74" i="1" s="1"/>
  <c r="R75" i="1"/>
  <c r="R74" i="1" s="1"/>
  <c r="Q75" i="1"/>
  <c r="Q74" i="1" s="1"/>
  <c r="P75" i="1"/>
  <c r="O75" i="1"/>
  <c r="O74" i="1" s="1"/>
  <c r="P74" i="1"/>
  <c r="N74" i="1"/>
  <c r="M74" i="1"/>
  <c r="L74" i="1"/>
  <c r="K74" i="1"/>
  <c r="J74" i="1"/>
  <c r="I74" i="1"/>
  <c r="H74" i="1"/>
  <c r="G74" i="1"/>
  <c r="F74" i="1"/>
  <c r="E74" i="1"/>
  <c r="S73" i="1"/>
  <c r="R73" i="1"/>
  <c r="Q73" i="1"/>
  <c r="P73" i="1"/>
  <c r="O73" i="1"/>
  <c r="S72" i="1"/>
  <c r="R72" i="1"/>
  <c r="Q72" i="1"/>
  <c r="P72" i="1"/>
  <c r="O72" i="1"/>
  <c r="S71" i="1"/>
  <c r="R71" i="1"/>
  <c r="Q71" i="1"/>
  <c r="P71" i="1"/>
  <c r="O71" i="1"/>
  <c r="S70" i="1"/>
  <c r="R70" i="1"/>
  <c r="Q70" i="1"/>
  <c r="P70" i="1"/>
  <c r="O70" i="1"/>
  <c r="S69" i="1"/>
  <c r="R69" i="1"/>
  <c r="Q69" i="1"/>
  <c r="P69" i="1"/>
  <c r="O69" i="1"/>
  <c r="S68" i="1"/>
  <c r="R68" i="1"/>
  <c r="Q68" i="1"/>
  <c r="P68" i="1"/>
  <c r="O68" i="1"/>
  <c r="S67" i="1"/>
  <c r="R67" i="1"/>
  <c r="Q67" i="1"/>
  <c r="P67" i="1"/>
  <c r="O67" i="1"/>
  <c r="S66" i="1"/>
  <c r="R66" i="1"/>
  <c r="Q66" i="1"/>
  <c r="P66" i="1"/>
  <c r="O66" i="1"/>
  <c r="S65" i="1"/>
  <c r="R65" i="1"/>
  <c r="Q65" i="1"/>
  <c r="P65" i="1"/>
  <c r="O65" i="1"/>
  <c r="N64" i="1"/>
  <c r="M64" i="1"/>
  <c r="L64" i="1"/>
  <c r="K64" i="1"/>
  <c r="J64" i="1"/>
  <c r="I64" i="1"/>
  <c r="H64" i="1"/>
  <c r="G64" i="1"/>
  <c r="F64" i="1"/>
  <c r="E64" i="1"/>
  <c r="S62" i="1"/>
  <c r="R62" i="1"/>
  <c r="Q62" i="1"/>
  <c r="P62" i="1"/>
  <c r="O62" i="1"/>
  <c r="S61" i="1"/>
  <c r="R61" i="1"/>
  <c r="Q61" i="1"/>
  <c r="P61" i="1"/>
  <c r="O61" i="1"/>
  <c r="S60" i="1"/>
  <c r="R60" i="1"/>
  <c r="Q60" i="1"/>
  <c r="P60" i="1"/>
  <c r="O60" i="1"/>
  <c r="S59" i="1"/>
  <c r="R59" i="1"/>
  <c r="Q59" i="1"/>
  <c r="P59" i="1"/>
  <c r="O59" i="1"/>
  <c r="S58" i="1"/>
  <c r="R58" i="1"/>
  <c r="Q58" i="1"/>
  <c r="P58" i="1"/>
  <c r="O58" i="1"/>
  <c r="S57" i="1"/>
  <c r="R57" i="1"/>
  <c r="Q57" i="1"/>
  <c r="P57" i="1"/>
  <c r="O57" i="1"/>
  <c r="S56" i="1"/>
  <c r="R56" i="1"/>
  <c r="Q56" i="1"/>
  <c r="P56" i="1"/>
  <c r="O56" i="1"/>
  <c r="S55" i="1"/>
  <c r="R55" i="1"/>
  <c r="Q55" i="1"/>
  <c r="P55" i="1"/>
  <c r="O55" i="1"/>
  <c r="N54" i="1"/>
  <c r="M54" i="1"/>
  <c r="L54" i="1"/>
  <c r="K54" i="1"/>
  <c r="J54" i="1"/>
  <c r="I54" i="1"/>
  <c r="H54" i="1"/>
  <c r="G54" i="1"/>
  <c r="F54" i="1"/>
  <c r="E54" i="1"/>
  <c r="S53" i="1"/>
  <c r="S52" i="1" s="1"/>
  <c r="R53" i="1"/>
  <c r="R52" i="1" s="1"/>
  <c r="Q53" i="1"/>
  <c r="Q52" i="1" s="1"/>
  <c r="P53" i="1"/>
  <c r="P52" i="1" s="1"/>
  <c r="O53" i="1"/>
  <c r="O52" i="1" s="1"/>
  <c r="N52" i="1"/>
  <c r="M52" i="1"/>
  <c r="L52" i="1"/>
  <c r="K52" i="1"/>
  <c r="J52" i="1"/>
  <c r="I52" i="1"/>
  <c r="H52" i="1"/>
  <c r="G52" i="1"/>
  <c r="F52" i="1"/>
  <c r="E52" i="1"/>
  <c r="S51" i="1"/>
  <c r="R51" i="1"/>
  <c r="Q51" i="1"/>
  <c r="P51" i="1"/>
  <c r="O51" i="1"/>
  <c r="S50" i="1"/>
  <c r="R50" i="1"/>
  <c r="Q50" i="1"/>
  <c r="P50" i="1"/>
  <c r="O50" i="1"/>
  <c r="S49" i="1"/>
  <c r="R49" i="1"/>
  <c r="Q49" i="1"/>
  <c r="P49" i="1"/>
  <c r="O49" i="1"/>
  <c r="N48" i="1"/>
  <c r="M48" i="1"/>
  <c r="L48" i="1"/>
  <c r="K48" i="1"/>
  <c r="J48" i="1"/>
  <c r="I48" i="1"/>
  <c r="H48" i="1"/>
  <c r="G48" i="1"/>
  <c r="F48" i="1"/>
  <c r="E48" i="1"/>
  <c r="S47" i="1"/>
  <c r="R47" i="1"/>
  <c r="Q47" i="1"/>
  <c r="P47" i="1"/>
  <c r="O47" i="1"/>
  <c r="S46" i="1"/>
  <c r="R46" i="1"/>
  <c r="Q46" i="1"/>
  <c r="P46" i="1"/>
  <c r="O46" i="1"/>
  <c r="N45" i="1"/>
  <c r="M45" i="1"/>
  <c r="L45" i="1"/>
  <c r="K45" i="1"/>
  <c r="J45" i="1"/>
  <c r="I45" i="1"/>
  <c r="H45" i="1"/>
  <c r="G45" i="1"/>
  <c r="F45" i="1"/>
  <c r="E45" i="1"/>
  <c r="S42" i="1"/>
  <c r="R42" i="1"/>
  <c r="Q42" i="1"/>
  <c r="P42" i="1"/>
  <c r="O42" i="1"/>
  <c r="S41" i="1"/>
  <c r="R41" i="1"/>
  <c r="Q41" i="1"/>
  <c r="P41" i="1"/>
  <c r="O41" i="1"/>
  <c r="S39" i="1"/>
  <c r="R39" i="1"/>
  <c r="Q39" i="1"/>
  <c r="P39" i="1"/>
  <c r="O39" i="1"/>
  <c r="S38" i="1"/>
  <c r="R38" i="1"/>
  <c r="Q38" i="1"/>
  <c r="P38" i="1"/>
  <c r="O38" i="1"/>
  <c r="S37" i="1"/>
  <c r="R37" i="1"/>
  <c r="Q37" i="1"/>
  <c r="P37" i="1"/>
  <c r="O37" i="1"/>
  <c r="S35" i="1"/>
  <c r="R35" i="1"/>
  <c r="Q35" i="1"/>
  <c r="P35" i="1"/>
  <c r="O35" i="1"/>
  <c r="N34" i="1"/>
  <c r="M34" i="1"/>
  <c r="L34" i="1"/>
  <c r="K34" i="1"/>
  <c r="J34" i="1"/>
  <c r="I34" i="1"/>
  <c r="H34" i="1"/>
  <c r="G34" i="1"/>
  <c r="G28" i="1" s="1"/>
  <c r="F34" i="1"/>
  <c r="E34" i="1"/>
  <c r="S33" i="1"/>
  <c r="S32" i="1" s="1"/>
  <c r="R33" i="1"/>
  <c r="R32" i="1" s="1"/>
  <c r="Q33" i="1"/>
  <c r="Q32" i="1" s="1"/>
  <c r="P33" i="1"/>
  <c r="P32" i="1" s="1"/>
  <c r="O33" i="1"/>
  <c r="O32" i="1" s="1"/>
  <c r="N32" i="1"/>
  <c r="M32" i="1"/>
  <c r="L32" i="1"/>
  <c r="L28" i="1" s="1"/>
  <c r="K32" i="1"/>
  <c r="J32" i="1"/>
  <c r="I32" i="1"/>
  <c r="H32" i="1"/>
  <c r="G32" i="1"/>
  <c r="F32" i="1"/>
  <c r="E3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F19" i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E19" i="1"/>
  <c r="A7" i="1"/>
  <c r="R48" i="1" l="1"/>
  <c r="O45" i="1"/>
  <c r="Q45" i="1"/>
  <c r="P45" i="1"/>
  <c r="R45" i="1"/>
  <c r="S45" i="1"/>
  <c r="N28" i="1"/>
  <c r="N21" i="1" s="1"/>
  <c r="J185" i="1"/>
  <c r="M28" i="1"/>
  <c r="M21" i="1" s="1"/>
  <c r="M44" i="1"/>
  <c r="S201" i="1"/>
  <c r="R188" i="1"/>
  <c r="H63" i="1"/>
  <c r="F63" i="1"/>
  <c r="J63" i="1"/>
  <c r="E44" i="1"/>
  <c r="E185" i="1"/>
  <c r="L44" i="1"/>
  <c r="I63" i="1"/>
  <c r="H185" i="1"/>
  <c r="I28" i="1"/>
  <c r="I21" i="1" s="1"/>
  <c r="G44" i="1"/>
  <c r="Q48" i="1"/>
  <c r="K185" i="1"/>
  <c r="H28" i="1"/>
  <c r="H21" i="1" s="1"/>
  <c r="J28" i="1"/>
  <c r="J21" i="1" s="1"/>
  <c r="K28" i="1"/>
  <c r="K21" i="1" s="1"/>
  <c r="L185" i="1"/>
  <c r="M185" i="1"/>
  <c r="O48" i="1"/>
  <c r="O188" i="1"/>
  <c r="K63" i="1"/>
  <c r="M63" i="1"/>
  <c r="N63" i="1"/>
  <c r="O99" i="1"/>
  <c r="R201" i="1"/>
  <c r="P99" i="1"/>
  <c r="P191" i="1"/>
  <c r="L63" i="1"/>
  <c r="Q76" i="1"/>
  <c r="F28" i="1"/>
  <c r="F21" i="1" s="1"/>
  <c r="F20" i="1" s="1"/>
  <c r="S54" i="1"/>
  <c r="P76" i="1"/>
  <c r="P63" i="1" s="1"/>
  <c r="G185" i="1"/>
  <c r="P201" i="1"/>
  <c r="O34" i="1"/>
  <c r="O28" i="1" s="1"/>
  <c r="O21" i="1" s="1"/>
  <c r="I185" i="1"/>
  <c r="Q99" i="1"/>
  <c r="O191" i="1"/>
  <c r="Q34" i="1"/>
  <c r="Q28" i="1" s="1"/>
  <c r="Q21" i="1" s="1"/>
  <c r="Q54" i="1"/>
  <c r="S99" i="1"/>
  <c r="R34" i="1"/>
  <c r="R54" i="1"/>
  <c r="O76" i="1"/>
  <c r="E28" i="1"/>
  <c r="E21" i="1" s="1"/>
  <c r="P34" i="1"/>
  <c r="P28" i="1" s="1"/>
  <c r="P21" i="1" s="1"/>
  <c r="S34" i="1"/>
  <c r="S28" i="1" s="1"/>
  <c r="S21" i="1" s="1"/>
  <c r="O201" i="1"/>
  <c r="R191" i="1"/>
  <c r="O54" i="1"/>
  <c r="P64" i="1"/>
  <c r="N185" i="1"/>
  <c r="Q191" i="1"/>
  <c r="R76" i="1"/>
  <c r="P54" i="1"/>
  <c r="Q201" i="1"/>
  <c r="P48" i="1"/>
  <c r="P44" i="1" s="1"/>
  <c r="I44" i="1"/>
  <c r="S64" i="1"/>
  <c r="N44" i="1"/>
  <c r="R99" i="1"/>
  <c r="E63" i="1"/>
  <c r="L21" i="1"/>
  <c r="H44" i="1"/>
  <c r="O64" i="1"/>
  <c r="S48" i="1"/>
  <c r="G63" i="1"/>
  <c r="R44" i="1"/>
  <c r="S76" i="1"/>
  <c r="Q64" i="1"/>
  <c r="S191" i="1"/>
  <c r="S185" i="1" s="1"/>
  <c r="K44" i="1"/>
  <c r="J44" i="1"/>
  <c r="F44" i="1"/>
  <c r="R64" i="1"/>
  <c r="P185" i="1"/>
  <c r="Q185" i="1"/>
  <c r="R185" i="1"/>
  <c r="G21" i="1"/>
  <c r="R28" i="1"/>
  <c r="R21" i="1" s="1"/>
  <c r="S44" i="1" l="1"/>
  <c r="K20" i="1"/>
  <c r="O63" i="1"/>
  <c r="J20" i="1"/>
  <c r="M20" i="1"/>
  <c r="Q44" i="1"/>
  <c r="L20" i="1"/>
  <c r="H20" i="1"/>
  <c r="O185" i="1"/>
  <c r="R63" i="1"/>
  <c r="O44" i="1"/>
  <c r="N20" i="1"/>
  <c r="S63" i="1"/>
  <c r="G20" i="1"/>
  <c r="Q63" i="1"/>
  <c r="Q20" i="1" s="1"/>
  <c r="S20" i="1"/>
  <c r="E20" i="1"/>
  <c r="P20" i="1"/>
  <c r="I20" i="1"/>
  <c r="R20" i="1"/>
  <c r="O20" i="1"/>
</calcChain>
</file>

<file path=xl/sharedStrings.xml><?xml version="1.0" encoding="utf-8"?>
<sst xmlns="http://schemas.openxmlformats.org/spreadsheetml/2006/main" count="2528" uniqueCount="883">
  <si>
    <t>Приложение  № 6</t>
  </si>
  <si>
    <t>к приказу Минэнерго России</t>
  </si>
  <si>
    <t>от «___» ___ 2017 г. №______</t>
  </si>
  <si>
    <t xml:space="preserve">Форма 6. Отчет об исполнении плана вывода объектов инвестиционной деятельности (мощностей)  из эксплуатации </t>
  </si>
  <si>
    <t>за 2025 год</t>
  </si>
  <si>
    <t xml:space="preserve">     полное наименование субъекта электроэнергетики</t>
  </si>
  <si>
    <t>Год формирования информации: 2026 год</t>
  </si>
  <si>
    <t xml:space="preserve">Утвержденные плановые значения показателей приведены в соответствии с  распоряжением правительства Хабаровского края от 02.10.2025 № 638-рп </t>
  </si>
  <si>
    <t xml:space="preserve">                                                                                                               реквизиты решения органа исполнительной власти (органа управления субъекта отчетности),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</si>
  <si>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</si>
  <si>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</si>
  <si>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</si>
  <si>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</si>
  <si>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2025 году</t>
  </si>
  <si>
    <t>Отклонения от плановых показателей 2025 года</t>
  </si>
  <si>
    <t>Причины отклонений</t>
  </si>
  <si>
    <t>План</t>
  </si>
  <si>
    <t>Факт</t>
  </si>
  <si>
    <t>МВт</t>
  </si>
  <si>
    <t>Гкал/ч</t>
  </si>
  <si>
    <t>км ТС</t>
  </si>
  <si>
    <t>МВ×А</t>
  </si>
  <si>
    <t>Другое</t>
  </si>
  <si>
    <t>1</t>
  </si>
  <si>
    <t>Хабаровский край</t>
  </si>
  <si>
    <t>Г</t>
  </si>
  <si>
    <t>нд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</si>
  <si>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</si>
  <si>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</si>
  <si>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</si>
  <si>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</si>
  <si>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</si>
  <si>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Хабаровская ТЭЦ-1, всего, в том числе:</t>
  </si>
  <si>
    <t>1.1.1.2</t>
  </si>
  <si>
    <t>Наименование объекта по производству электрической энергии, всего, в том числе: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</si>
  <si>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</si>
  <si>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</si>
  <si>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</si>
  <si>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</si>
  <si>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</si>
  <si>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</si>
  <si>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</si>
  <si>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</si>
  <si>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</si>
  <si>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</si>
  <si>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</si>
  <si>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</si>
  <si>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</si>
  <si>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</si>
  <si>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Техперевооружение Хабаровской ТЭЦ-3 для обеспечения выдачи тепловой энергии в тепломагистраль ТМ-35</t>
  </si>
  <si>
    <t>N_505-ХТЭЦ-3-22тп</t>
  </si>
  <si>
    <t>В связи с многочиленными изменениями ПД, подрядчик сдвигает сроки выполнения работ.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</si>
  <si>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</si>
  <si>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</si>
  <si>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Тех. присоединение Реконструкция ТМ-25 от ХТЭЦ-2 и ПНС № 813 "Прибрежная"  ХТС</t>
  </si>
  <si>
    <t>F_505-ХТСКх-17тп</t>
  </si>
  <si>
    <t>ТМ-25</t>
  </si>
  <si>
    <t>Изменение стоимости  и физических параметров принимаемых к учету основных фондов обусловлено изменением стоимости проекта и уточнением физических параметров</t>
  </si>
  <si>
    <t>Прокладка тепловой сети для подключения объекта: «Многофункциональный центр парка им. Гагарина Ю.А. в Индустриальном районе г.Хабаровска" в точке присоединения к магистральным тепловым сетям 184.21 от ТМ-18, СП ХТС</t>
  </si>
  <si>
    <t>N_505-ХТС-17тп</t>
  </si>
  <si>
    <t xml:space="preserve">Внеплановый проект. Включен в ИПР на основании решения Арбитражного суда Хабаровского края, выставленного в адрес Общества от 20.03.2025 №А73-17465/2024, о выполнении мероприятий по созданию тепловой сети до точки подключения. </t>
  </si>
  <si>
    <t>Реконструкция ТМ-17 от ПНС-172 до ТК 731.04 с увеличением диаметра с Dy = 500/600 мм на Dy = 600/700 мм общей протяженностью 642,5х2м.п.</t>
  </si>
  <si>
    <t>L_505-ХТС-2тп</t>
  </si>
  <si>
    <t>ТМ-17</t>
  </si>
  <si>
    <t>Реконструкция головного участка ТМ-25 от Хабаровской ТЭЦ-2 с увеличением диаметра с 800/1000 мм на 1200 мм протяженностью 130х2 м</t>
  </si>
  <si>
    <t>I_505-ХТСКх-69тп</t>
  </si>
  <si>
    <t>Реконструкция тепломагистрали ТМ-18 с увеличением диаметра с 500 мм на 700 мм протяженностью 265х2 м  в г. Хабаровске</t>
  </si>
  <si>
    <t>I_505-ХТСКх-67тп</t>
  </si>
  <si>
    <t>ТМ-18</t>
  </si>
  <si>
    <t>Реконструкция тепломагистрали ТМ-18 от ПНС-184 "кубяка" "точка А" до узла 187 протяженностью 3443х2м.п. с увеличеснием диаметров с 700мм на 800мм.</t>
  </si>
  <si>
    <t>N_505-ХТС-3тп</t>
  </si>
  <si>
    <t>Внеплановый проект. Отражен факт возврата  гарантийных удержаний в соответствии с  заключенным в 2024 году договором подряда</t>
  </si>
  <si>
    <t>Реконструкция ТМ-33 от УТ-337.07 до УТ-337 протяженностью L=325,4х2м.п. с увеличением существующих диаметров трубопроводов с Ду=700мм на Ду=1000мм</t>
  </si>
  <si>
    <t>N_505-ХТС-9тп</t>
  </si>
  <si>
    <t>ТМ-33</t>
  </si>
  <si>
    <t>Строительство перемычки «Авангард» между магистралью ТМ-11 и магистралью «Горьковская»: строительство перемычки от узла 146.40 ул. Производственная до магистрали «Горьковская» (район ПНС-922) Ду= 800 мм протяженностью L=3,5 х 2 км; реконструкция магистрали ТМ-11 на участках: от ПНС-111 до узла 145 ул. Производственная с  Ду=800/600 мм на Ду = 1000 мм, 1,622 х 2 км; от узла 145 ул. Производственная до узла 146.40 с Ду=400 мм на Ду = 800 мм, L=1,084 х 2 км</t>
  </si>
  <si>
    <t>J_505-ХТСКх-76</t>
  </si>
  <si>
    <t>ТМ-11, ТМ "Горьковская"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</si>
  <si>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</si>
  <si>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</si>
  <si>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</si>
  <si>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</si>
  <si>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</si>
  <si>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</si>
  <si>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Реконструкция градирни Амурской ТЭЦ-1</t>
  </si>
  <si>
    <t>H_505-ХГ-103</t>
  </si>
  <si>
    <t>Реконструкция Градирни БГ - 2600 №2 -  СП "Комсомольская ТЭЦ-3"</t>
  </si>
  <si>
    <t>N_505-КТЭЦ3-9</t>
  </si>
  <si>
    <t>1.2.2</t>
  </si>
  <si>
    <t>Реконструкция котельных всего, в том числе:</t>
  </si>
  <si>
    <t>Перевод котла № 3 Хабаровской ТЭЦ-2 на газовое топливо</t>
  </si>
  <si>
    <t>H_505-ХТСКх-38</t>
  </si>
  <si>
    <t>Расширение автоматической котельной в п. Некрасовка 2 я очередь с  реконструкцией насосной и вспомогательного оборудования</t>
  </si>
  <si>
    <t>J_505-ХТСКх-75</t>
  </si>
  <si>
    <t>Расширение автоматической котельной в п. Некрасовка с приростом мощности на 5,59 Гкал/ч</t>
  </si>
  <si>
    <t>H_505-ХТСКх-30-1</t>
  </si>
  <si>
    <t>1.2.3</t>
  </si>
  <si>
    <t>Реконструкция тепловых сетей всего, в том числе:</t>
  </si>
  <si>
    <t>Реконструкция теплотрассы № 2 от ТК 3-17 до ТК 2-12б, от ТК 9-14 до ТК «пр. Мира, 29 в г.Комсомольске-на-Амуре.(СП КТС)</t>
  </si>
  <si>
    <t>F_505-ХТСКх-12</t>
  </si>
  <si>
    <t>ТМ №2</t>
  </si>
  <si>
    <t xml:space="preserve">Изменение стоимости  и физических параметров принимаемых к учету основных фондов обусловлено изменением стоимости проекта и уточнением физических параметров вывода </t>
  </si>
  <si>
    <t>1.2.4</t>
  </si>
  <si>
    <t>Реконструкция прочих объектов основных средств всего, в том числе:</t>
  </si>
  <si>
    <t>Наращивание дамб буферного золоотвала и дополнительной секции. Хабаровский район с. Ильинка Хабаровская ТЭЦ-1  (от отм. 104 до отм. 109)</t>
  </si>
  <si>
    <t>F_505-ХГ-1-1</t>
  </si>
  <si>
    <t>Реконструкция кровли Главного корпуса Хабаровской ТЭЦ-2 в осях "6-7", ряд "Б-В", отм. 23,4м</t>
  </si>
  <si>
    <t>H_505-ХТСКх-45</t>
  </si>
  <si>
    <t>Реконструкция кровли Главного корпуса, кровли турбинного отделения (6220 м2), котельного отделения (5040 м2), дымососного отделения (1984 м2), СП "Комсомольская ТЭЦ-3"</t>
  </si>
  <si>
    <t>N_505-КТЭЦ3-10</t>
  </si>
  <si>
    <t>Реконструкция бака-запаса горячей воды емк. 5000 м3,  СП Хабаровская ТЭЦ-2</t>
  </si>
  <si>
    <t>F_505-ХТСКх-8</t>
  </si>
  <si>
    <t>Реконструкция нефтеловушки для обеспечения очистки сточных вод СП "Хабаровская ТЭЦ-1"</t>
  </si>
  <si>
    <t>N_505-ХТЭЦ-1-3</t>
  </si>
  <si>
    <t>Наращивание золоотвала №2 (1 очередь) Хабаровской ТЭЦ-3 на 1800 тыс. м3</t>
  </si>
  <si>
    <t>H_505-ХГ-57</t>
  </si>
  <si>
    <t>Реконструкция ЗРУ-35кВ и ЗРУ-110кВ, СП Хабаровская ТЭЦ-1</t>
  </si>
  <si>
    <t>P_505-ХТЭЦ-1-18</t>
  </si>
  <si>
    <t>Реконструкция насосного оборудования на ЦТП-6 в г. Советская Гавань, СП ТЭЦ Советская Гавань</t>
  </si>
  <si>
    <t>N_505-ХГ-209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</si>
  <si>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</si>
  <si>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</si>
  <si>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</si>
  <si>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 всего, в том числе:</t>
  </si>
  <si>
    <t xml:space="preserve">Техперевооружение Николаевской ТЭЦ с переводом котлоагрегата ст. № 1, ст. № 4  на сжигание природного газа </t>
  </si>
  <si>
    <t>J_505-ХГ-143</t>
  </si>
  <si>
    <t>Техперевооружение Хабаровской ТЭЦ-3 с переводом на сжигание природного газа пиковой котельной (ПВК), 3 шт.</t>
  </si>
  <si>
    <t>F_505-ХГ-38</t>
  </si>
  <si>
    <t>Техперевооружение установки постоянного тока на Комсомольской ТЭЦ-1</t>
  </si>
  <si>
    <t>N_505-ХГ-162</t>
  </si>
  <si>
    <t>Модернизация рекуперативных воздухоподогревателей котлоагрегатов № 7, 8, 11, 12, 13, 14, 15, 16 (замена кубов ВЗП) Хабаровской ТЭЦ-1</t>
  </si>
  <si>
    <t>P_505-ХТЭЦ-1-11</t>
  </si>
  <si>
    <t>Установка на Амурской ТЭЦ-1 третьего трансформатора связи 110/6 кВ мощностью 63 МВА, СП Амурская ТЭЦ</t>
  </si>
  <si>
    <t>L_505-ХГ-178</t>
  </si>
  <si>
    <t>Установка телескопических загрузчиков на комплексе вагоноопрокидывателя Комсомольской ТЭЦ-2</t>
  </si>
  <si>
    <t>N_505-ХГ-163</t>
  </si>
  <si>
    <t>Модернизация системы золоудаления котлотурбинного цеха с установкой компрессоров 2 шт и воздуходувок 3 шт, СП ТЭЦ в г.Советская Гавань</t>
  </si>
  <si>
    <t>P_505-ТЭЦСов.Гавань-27</t>
  </si>
  <si>
    <t>Установка баков ёмкостью 200 м.куб, 2 шт., СП ТЭЦ Советская Гавань</t>
  </si>
  <si>
    <t>N_505-ТЭЦСов.Гавань-1</t>
  </si>
  <si>
    <t>Замена вентиляторов горячего дутья ВГД-10/3000, 12 шт. СП ТЭЦ  Советская Гавань</t>
  </si>
  <si>
    <t>N_505-ТЭЦСов.Гавань-2</t>
  </si>
  <si>
    <t>1.3.2</t>
  </si>
  <si>
    <t>Модернизация, техническое перевооружение котельных всего, в том числе:</t>
  </si>
  <si>
    <t xml:space="preserve">Техперевооружение котельной в п. Майский, СП Советская Гавань  </t>
  </si>
  <si>
    <t>N_505-ТЭЦСов.Гавань-8</t>
  </si>
  <si>
    <t>1.3.3</t>
  </si>
  <si>
    <t>Модернизация, техническое перевооружение тепловых сетей всего, в том числе:</t>
  </si>
  <si>
    <t>Техническое перевооружение (реконструкция) тепловых сетей по концессионному соглашению в г. Советская Гавань (от котельных №1; 2; 3; ИК-5; 6; 8; 9; 10)</t>
  </si>
  <si>
    <t>L_505-ХГ-173</t>
  </si>
  <si>
    <t xml:space="preserve">Невыполнение плановых показателей  вызвано отсутствием возможности подрядной организации АО "ХРМК" приступить к полному объему работ по техперевооружению тепловых сетей по причине неисполнения обязательств КГУП "РКС" по выносу трубопроводов ХВС с участков тепловых сетей, в соответствии с утвержденным графиком с Мин ЖКХ от 30.10.2023. </t>
  </si>
  <si>
    <t>Техперевооружение теплотрассы №4 г. Комсомольск-на-Амуре.(СП КТС)</t>
  </si>
  <si>
    <t>H_505-ХТСКх-9-37</t>
  </si>
  <si>
    <t>ТМ №4</t>
  </si>
  <si>
    <t>Техперевооружение теплотрассы №15 г. Амурск.(СП КТС)</t>
  </si>
  <si>
    <t>H_505-ХТСКх-9-41</t>
  </si>
  <si>
    <t>ТМ №15</t>
  </si>
  <si>
    <t>Техперевооружение теплотрассы №11 г. Комсомольск-на-Амуре.(СП КТС)</t>
  </si>
  <si>
    <t>H_505-ХТСКх-9-46</t>
  </si>
  <si>
    <t>ТМ №11</t>
  </si>
  <si>
    <t>Техперевооружение теплотрассы №4 (II этап) г. Комсомольск-на-Амуре.(СП КТС)</t>
  </si>
  <si>
    <t>J_505-ХТСКх-9-52</t>
  </si>
  <si>
    <t>Техперевооружение теплотрассы №17 (II этап) г. Комсомольск-на-Амуре</t>
  </si>
  <si>
    <t>J_505-ХТСКх-9-53</t>
  </si>
  <si>
    <t>ТМ №17</t>
  </si>
  <si>
    <t>Техперевооружение теплотрассы №11 (II этап)  г. Комсомольск-на-Амуре.(СП КТС)</t>
  </si>
  <si>
    <t>J_505-ХТСКх-9-54</t>
  </si>
  <si>
    <t>Техперевооружение тепломагистрали №11 г. Хабаровск. СП ХТС</t>
  </si>
  <si>
    <t>H_505-ХТСКх-10-18</t>
  </si>
  <si>
    <t>ТМ-11</t>
  </si>
  <si>
    <t>Техперевооружение тепломагистрали№19 г. Хабаровск. СП ХТС</t>
  </si>
  <si>
    <t>H_505-ХТСКх-10-21</t>
  </si>
  <si>
    <t>ТМ-19</t>
  </si>
  <si>
    <t>Техперевооружение тепломагистрали №32 г. Хабаровск. СП ХТС</t>
  </si>
  <si>
    <t>H_505-ХТСКх-10-23</t>
  </si>
  <si>
    <t>ТМ-32</t>
  </si>
  <si>
    <t>Техперевооружение тепломагистрали №33 г. Хабаровск. СП ХТС</t>
  </si>
  <si>
    <t>H_505-ХТСКх-10-24</t>
  </si>
  <si>
    <t>Техперевооружение тепломагистрали №17 г. Хабаровск. СП ХТС</t>
  </si>
  <si>
    <t>H_505-ХТСКх-10-25</t>
  </si>
  <si>
    <t>Техперевооружение тепломагистрали ТМ-31 г.Хабаровск</t>
  </si>
  <si>
    <t>H_505-ХТСКх-10-26</t>
  </si>
  <si>
    <t>ТМ-31</t>
  </si>
  <si>
    <t>Техперевооружение тепломагистрали ТМ-14 г.Хабаровск</t>
  </si>
  <si>
    <t>H_505-ХТСКх-10-27</t>
  </si>
  <si>
    <t>ТМ-14</t>
  </si>
  <si>
    <t>Техперевооружение тепломагистрали ТМ-25 г.Хабаровск</t>
  </si>
  <si>
    <t>H_505-ХТСКх-10-28</t>
  </si>
  <si>
    <t>Техперевооружение тепломагистрали№21 г. Хабаровск. СП ХТС (II этап)</t>
  </si>
  <si>
    <t>J_505-ХТСКх-10-33</t>
  </si>
  <si>
    <t>ТМ-21</t>
  </si>
  <si>
    <t>Техперевооружение тепломагистрали №32 г. Хабаровск. СП ХТС (II этап)</t>
  </si>
  <si>
    <t>J_505-ХТСКх-10-34</t>
  </si>
  <si>
    <t>Техперевооружение тепломагистрали №33 г. Хабаровск. СП ХТС (II этап)</t>
  </si>
  <si>
    <t>J_505-ХТСКх-10-35</t>
  </si>
  <si>
    <t>Техперевооружение тепломагистрали №17 г. Хабаровск. СП ХТС (II этап)</t>
  </si>
  <si>
    <t>J_505-ХТСКх-10-36</t>
  </si>
  <si>
    <t>Техперевооружение тепломагистрали №18 г. Хабаровск. СП ХТС (II этап)</t>
  </si>
  <si>
    <t>J_505-ХТСКх-10-31</t>
  </si>
  <si>
    <t>Техперевооружение теплотрассы №16 (II этап) г. Амурск.(СП КТС)</t>
  </si>
  <si>
    <t>J_505-ХТСКх-9-56</t>
  </si>
  <si>
    <t>ТМ №26</t>
  </si>
  <si>
    <t>Техперевооружение тепломагистрали ТМ-31 г.Хабаровск  (II этап)</t>
  </si>
  <si>
    <t>J_505-ХТСКх-10-37</t>
  </si>
  <si>
    <t>1.3.4</t>
  </si>
  <si>
    <t>Модернизация, техническое перевооружение прочих объектов основных средств всего, в том числе:</t>
  </si>
  <si>
    <t xml:space="preserve">Модернизация водовода подпитки Хабаровской ТЭЦ-1 (от ул. Юности до пер. Трамвайного), на протяженности 3000м - Ø 600 мм, с применением ОДК и технологии ППУИ </t>
  </si>
  <si>
    <t>F_505-ХГ-2</t>
  </si>
  <si>
    <t>Техперевооружение комплекса инженерно-технических средств физической защиты СП "Комсомольская ТЭЦ-3", водогрейная котельная "Дземги" (ограждение, система сбора и обработки информации, система охранной сигнализации, система контроля управления доступом, система охранного телевидения, система охранного освещения, система бесперебойного электропитания)</t>
  </si>
  <si>
    <t>F_505-ХГ-25</t>
  </si>
  <si>
    <t>Техперевооружение комплекса инженерно-технических средств физической защиты СП "Комсомольская ТЭЦ-2" (ограждение, система охранного освещения, система сбора и отработки информации, система охранного телевидения, система контроля и управления доступом, система охранно-тревожной сигнализации)</t>
  </si>
  <si>
    <t>F_505-ХГ-26</t>
  </si>
  <si>
    <t>Техперевооружение комплекса инженерно-технических средств физической защиты СП "Комсомольская ТЭЦ-1"</t>
  </si>
  <si>
    <t>F_505-ХГ-27</t>
  </si>
  <si>
    <t>F_505-ХГ-30</t>
  </si>
  <si>
    <t>Техперевооружение комплекса инженерно-технических средств физической защиты СП "Хабаровской ТЭЦ-1" (ограждение; системы охранной и тревожной сигнализации; система сбора и обработки информации; система бесперебойного электропитания)</t>
  </si>
  <si>
    <t>H_505-ХГ-80</t>
  </si>
  <si>
    <t xml:space="preserve">Техперевооружение комплекса инженерно-технических средств физической защиты СП "Хабаровской ТЭЦ-3"  (ограждение, система охранного телевидения, система охранного освещения, система связи, система тревожного оповещения, система сбора и обоработки информации, система охранно тревожной сигнализации, система контроля и управления доступом) </t>
  </si>
  <si>
    <t>H_505-ХГ-81</t>
  </si>
  <si>
    <t>Модернизация системы СОТИАССО (система обмена технологической информацией с автоматизированной системой системного оператора) Комсомольской ТЭЦ-2</t>
  </si>
  <si>
    <t>H_505-ХГ-108-2</t>
  </si>
  <si>
    <t>Модернизация системы СОТИАССО (система обмена технологической информацией с автоматизированной системой системного оператора) Комсомольской ТЭЦ-3</t>
  </si>
  <si>
    <t>H_505-ХГ-108-1</t>
  </si>
  <si>
    <t>Модернизация системы СОТИАССО (система обмена технологической информацией с автоматизированной системой системного оператора) Амурской ТЭЦ</t>
  </si>
  <si>
    <t>H_505-ХГ-108-3</t>
  </si>
  <si>
    <t>Замена теристорного возбуждения на энергоблоках ст. № 1, 2, 3 Хабаровской ТЭЦ-3</t>
  </si>
  <si>
    <t>H_505-ХГ-114</t>
  </si>
  <si>
    <t>Модернизация вагонных весов, для СП "Комсомольская ТЭЦ-2", 1 шт</t>
  </si>
  <si>
    <t>N_505-ХГ-190</t>
  </si>
  <si>
    <t>Модернизация склада ГСМ КТЭЦ-2</t>
  </si>
  <si>
    <t>N_505-КТЭЦ2-2</t>
  </si>
  <si>
    <t>Модернизация АСУ ТП к/а №2 , СП Амурская ТЭЦ-1</t>
  </si>
  <si>
    <t>N_505-ХГ-194</t>
  </si>
  <si>
    <t>Техперевооружение золошлакопроводов.СП "Комсомольская ТЭЦ-2", 1 шт</t>
  </si>
  <si>
    <t>N_505-ХГ-200</t>
  </si>
  <si>
    <t>«Модернизация системы узлов учёта сброса сточных вод СП «Комсомольская ТЭЦ-2</t>
  </si>
  <si>
    <t>N_505-ХГ-201</t>
  </si>
  <si>
    <t>Техперевооружение комплекса инженерно-технических средств физической защиты Котельный цех №2 Ургал.СП Хабаровская ТЭЦ-2</t>
  </si>
  <si>
    <t>H_505-ХТСКх-35</t>
  </si>
  <si>
    <t>Техперевооружение системы управления информационной безопасности, СП ТЭЦ Советская Гавань</t>
  </si>
  <si>
    <t>N_505-ТЭЦСов.Гавань-9</t>
  </si>
  <si>
    <t>Программа мероприятий по установке приборов учета тепловой энергии на границе балансовой принадлежности между АО "ДГК" и предприятиями транспортировщиками ХТС, КТС (80 шт.)</t>
  </si>
  <si>
    <t>F_505-ХТСКх-27</t>
  </si>
  <si>
    <t>Замена систем кондиционирования в здании Исполнительного аппарата АО "ДГК", 12 ШТ.</t>
  </si>
  <si>
    <t>J_505-ИА-7</t>
  </si>
  <si>
    <t>Техническое перевооружение электротехнического оборудования с заменой маслянных выключателей - 10шт, для СП "Комсомольская ТЭЦ-3"</t>
  </si>
  <si>
    <t>N_505-КТЭЦ3-1</t>
  </si>
  <si>
    <t>Замена циркуляционного насоса 96 ДПВ-4,5/23 (ЦН-1, ЦН-2, ЦН-3) с вращающейся сеткой для СП «Хабаровская ТЭЦ-3</t>
  </si>
  <si>
    <t>N_505-ХТЭЦ-3-24</t>
  </si>
  <si>
    <t>Замена насосного оборудования на ЦТП-8 (3шт.), СП ТЭЦ Советская Гавань</t>
  </si>
  <si>
    <t>N_505-ТЭЦСов.Гавань-7-1</t>
  </si>
  <si>
    <t>Техническое перевооружение вагоноопракидывателя ВРС-125 с заменой ротора (1 шт), СП "Амурская ТЭЦ-1"</t>
  </si>
  <si>
    <t>N_505-АмТЭЦ-1-10</t>
  </si>
  <si>
    <t>Модернизация ОРУ-110 кВ БНС с заменой выработавших свой ресурс масляных выключателей 110 кВ на элегазовые (2 шт.) СП Хабаровская ТЭЦ-3</t>
  </si>
  <si>
    <t>N_505-ХТЭЦ-3-29</t>
  </si>
  <si>
    <t>Техническое перевооружение узла приемки ввозимого груза автотранспортом с установкой автомобильных весов max. нагрузкой 60тн, длиной платформы-12м, цена деления-20кг - 1шт для Комсомольской ТЭЦ-3</t>
  </si>
  <si>
    <t>O_505-КТЭЦ3-11</t>
  </si>
  <si>
    <t>Установка железнодорожных весов весов max. нагрузкой 150тн, длиной платформы-15м, цена деления-50кг - 1шт для Комсомольской ТЭЦ-3</t>
  </si>
  <si>
    <t>O_505-КТЭЦ3-12</t>
  </si>
  <si>
    <t>Модернизация деаэраторов атмосферных ДА 200/75 подпитки котла  СП Николаевская ТЭЦ, в количестве 2 шт.</t>
  </si>
  <si>
    <t>N_505-НТЭЦ-2</t>
  </si>
  <si>
    <t>Модернизация вакуумных деаэраторов СП Николаевская ТЭЦ, в количестве 2 шт.</t>
  </si>
  <si>
    <t>N_505-НТЭЦ-1</t>
  </si>
  <si>
    <t>Модернизация теплового контура главного корпуса СП Николаевская ТЭЦ</t>
  </si>
  <si>
    <t>N_505-НТЭЦ-3</t>
  </si>
  <si>
    <t>Техническое перевооружение устройств релейной защиты и автоматики высоковольтных линий 110 кВ С115, С116, С117, С118  - 4шт, СП "Комсомольская ТЭЦ-3"</t>
  </si>
  <si>
    <t>N_505-КТЭЦ3-2</t>
  </si>
  <si>
    <t>Техническое перевооружение системы возбуждения турбогенераторов ТГ-1, ТГ-2  - 2шт, СП "Комсомольская ТЭЦ-3"</t>
  </si>
  <si>
    <t>N_505-КТЭЦ3-3</t>
  </si>
  <si>
    <t xml:space="preserve">Модернизация электических кабелей оборудования масло-мазутного хозяйства  - 9км, СП Комсомольская ТЭЦ-3 </t>
  </si>
  <si>
    <t>N_505-КТЭЦ3-5</t>
  </si>
  <si>
    <t>Технологическое перевооружение автоматических систем пожарной сигнализации зданий - 13шт. Для СП "Комсомольская ТЭЦ-3"</t>
  </si>
  <si>
    <t>N_505-КТЭЦ3-6</t>
  </si>
  <si>
    <t>Реконструкция электрооборудования главной схемы Хабаровской ТЭЦ-3 с заменой устройств релейной защиты и автоматики</t>
  </si>
  <si>
    <t>N_505-ХТЭЦ-3-20</t>
  </si>
  <si>
    <t>Модернизация системы автоматического регулирования Турбины Т-180/210-130 ст. № 1,2,3 с заменой гидромеханической системы на электромеханическую с заменой регулирующих клапанов и сервомоторов, СП "Хабаровская ТЭЦ-3"</t>
  </si>
  <si>
    <t>N_505-ХТЭЦ-3-28</t>
  </si>
  <si>
    <t>Техническое перевооружение автотрансформатора АТ-1 с заменой РЗА и кабельных связей, СП «Хабаровская ТЭЦ-3</t>
  </si>
  <si>
    <t>N_505-ХТЭЦ-3-30</t>
  </si>
  <si>
    <t>Модернизация комплекта оборудования механических величин для выполнения защиты "Повышение виброскорости корпусов подшипников турбины". (Вибробит 300)</t>
  </si>
  <si>
    <t>N_505-ХТЭЦ-3-32</t>
  </si>
  <si>
    <t>Техническое перевооружение Хабаровской ТЭЦ-3 с переводом на сжигание природного газа энергоблоков ст. № 2, СП Хабаровская ТЭЦ-3</t>
  </si>
  <si>
    <t>N_505-ХТЭЦ-3-45</t>
  </si>
  <si>
    <t>Техническое перевооружение системы контроля параметров работы системы централизованного теплоснабжения (технический учет) в г. Комсомольске-на-Амуре</t>
  </si>
  <si>
    <t>O_505-КТС-5</t>
  </si>
  <si>
    <t xml:space="preserve">Техническое перевооружение системы контроля параметров работы системы централизованного теплоснабжения (технический учет) в г. Амурске </t>
  </si>
  <si>
    <t>N_505-КТС-3</t>
  </si>
  <si>
    <t xml:space="preserve">Модернизация системы управления ПСУ котлоагрегата  БКЗ-210-140 ст.№7,8,10 Комсомольской ТЭЦ-2. Комсомольская ТЭЦ-2 </t>
  </si>
  <si>
    <t>O_505-КТЭЦ2-5</t>
  </si>
  <si>
    <t>Замена пассажирского лифта Комсомольской ТЭЦ-2</t>
  </si>
  <si>
    <t>O_505-КТЭЦ2-16</t>
  </si>
  <si>
    <t>Реконструкция панелей защит ВЛ-110 кВ СП Николаевская ТЭЦ, 2 шт.</t>
  </si>
  <si>
    <t>O_505-НТЭЦ-8</t>
  </si>
  <si>
    <t>Создание локальной системы оповещения на территории Николаевской ТЭЦ, включая объекты БСМ  и АГРС, 1 шт.</t>
  </si>
  <si>
    <t>O_505-НТЭЦ-13</t>
  </si>
  <si>
    <t>Техперевооружение распределительных устройств с заменой релейной защиты автоматики КРУСН-6 кВ 130шт. с поддержкой МЭК 61850, ТЭЦ в г. Советская Гавань</t>
  </si>
  <si>
    <t>O_505-ТЭЦСов.Гавань-18</t>
  </si>
  <si>
    <t>Реконструкция Автоматической установки водяного пожаротушения галереи топливоподачи Хабаровской ТЭЦ-1 протяженностью 1100 м.</t>
  </si>
  <si>
    <t>O_505-ХТЭЦ-1-9</t>
  </si>
  <si>
    <t>Техперевооружение Амурской ТЭЦ-1 с переводом на сжигание природного газа к/а ст №9,10 на газовое топливо,2шт, СП "Амурская ТЭЦ-1"</t>
  </si>
  <si>
    <t>O_505-АмТЭЦ-1-11</t>
  </si>
  <si>
    <t>Установка блочной электролизной установки Хабаровской ТЭЦ-1 производительностью 0,5/4 Нкуб/ч (1 шт.)</t>
  </si>
  <si>
    <t>O_505-ХТЭЦ-1-7</t>
  </si>
  <si>
    <t>Техническое перевооружение теплофикационной системы с заменой подогревателя сетевой воды ПСВ 200-7-15 ст.№ ПП-3 (1 шт.), СП "Амурская ТЭЦ-1"</t>
  </si>
  <si>
    <t>N_505-АмТЭЦ-1-9</t>
  </si>
  <si>
    <t>Модернизация  багерной с заменой  багерного насоса ГРТ1250/71 с электродвигателем Амурской ТЭЦ-1в количестве 1 шт</t>
  </si>
  <si>
    <t>O_505-АмТЭЦ-1-16</t>
  </si>
  <si>
    <t>Техперевооружение техводоснабжения  с заменой задвижки ду 1600 и затвора ду1200 Амурской  ТЭЦ-1 в количестве 1 система</t>
  </si>
  <si>
    <t>O_505-АмТЭЦ-1-14</t>
  </si>
  <si>
    <t>Реконструкция устройств РЗА элементов ОМВ-110 (монтаж защит на микропроцессорной основе), СП "Амурская ТЭЦ-1"</t>
  </si>
  <si>
    <t>O_505-АмТЭЦ-1-17</t>
  </si>
  <si>
    <t>Модернизация генератора турбины ПТ-60-90/13/12 с заменой газоанализатора частоты водорода Амурской ТЭЦ-1 в количестве 1 шт</t>
  </si>
  <si>
    <t>O_505-АмТЭЦ-1-13</t>
  </si>
  <si>
    <t>Модернизация основного и вспомогательного оборудования энергоблока ст.№2 Хабаровской ТЭЦ-3</t>
  </si>
  <si>
    <t>O_505-ХТЭЦ-3-52</t>
  </si>
  <si>
    <t>Техническое перевооружение пожарного трубопровода с заменой подземного участка Ø159 (1101 п.м.) на полиэтиленовую трубу, СП ХТЭЦ-3</t>
  </si>
  <si>
    <t>N_505-ХТЭЦ-3-42</t>
  </si>
  <si>
    <t>Модернизация системы частотного регулирования питателей сырого угля (1 система) Котла ТПЕ-215 ст. № 1, СП "Хабаровская ТЭЦ-3"</t>
  </si>
  <si>
    <t>N_505-ХТЭЦ-3-31</t>
  </si>
  <si>
    <t>Техническое перевооружение насосного оборудования СП "Хабаровская ТЭЦ-3"</t>
  </si>
  <si>
    <t>N_505-ХТЭЦ-3-27</t>
  </si>
  <si>
    <t>Техперевооружение локальной системы оповещения станции газораспределительной (ГРС-5). Котельная в с.Некрасовская Хабаровская ТЭЦ-2  1шт</t>
  </si>
  <si>
    <t>O_505-ХТЭЦ2-8</t>
  </si>
  <si>
    <t>Модернизация устройства резистивного заземления нейтрали в сети СН 6 кВ блока №4, СП "Амурская ТЭЦ-1"</t>
  </si>
  <si>
    <t>N_505-АмТЭЦ-1-8</t>
  </si>
  <si>
    <t>Замена подогревателя высокого давления ПВ-180-180-33-1 ст. № ПВД-8 ТГ-3 СП "Николаевской ТЭЦ"</t>
  </si>
  <si>
    <t>N_505-ХГ-174</t>
  </si>
  <si>
    <t xml:space="preserve">Техперевооружение резервуаров вертикальных стальных РВС 5000 ст.№1,2 (Расходный склад мазута) СП Николаевская ТЭЦ.
</t>
  </si>
  <si>
    <t>L_505-ХГ-177</t>
  </si>
  <si>
    <t xml:space="preserve">Техперевооружение  системы гарантированного электропитания серверных помещений Исполнительного аппарата АО "ДГК" с установкой дополнительной  дизельгенераторной установки 100 кВт </t>
  </si>
  <si>
    <t>O_505-ИА-12</t>
  </si>
  <si>
    <t>Установка комплекса автоматизированного дистанционного контроля за перемещением грузов, транспорта персонала заказчика и подрядных организаций в границах и территориях Хабаровской ТЭЦ-3.</t>
  </si>
  <si>
    <t>P_505-ХТЭЦ-3-56</t>
  </si>
  <si>
    <t>Реконструкция золоотвала №2 (2 пусковой комплекс) Хабаровской ТЭЦ-3 (ёмкость - 2250 тыс. м3)</t>
  </si>
  <si>
    <t>F_505-ХГ-41</t>
  </si>
  <si>
    <t>Техперевооружение комплекса инженерно-технических средств физической защиты СП  Амурская ТЭЦ (система физической защиты (ограждение. система охранного телевидения, система охранно-тревожной сигнализации, система сбора и обработки информации, система контроля и управления доступом, система связи и сигнализации , система охранного освещения)</t>
  </si>
  <si>
    <t>F_505-ХГ-29</t>
  </si>
  <si>
    <t>Техперевооружение комплекса инженерно-технических средств физической защиты СП  Амурская ТЭЦ</t>
  </si>
  <si>
    <t>O_505-АмТЭЦ-1-21</t>
  </si>
  <si>
    <t>Техперевооружение системы управления информационной безопасности, СП Комсомольская ТЭЦ-3</t>
  </si>
  <si>
    <t>K_505-ХГ-158</t>
  </si>
  <si>
    <t>Установка автоматизированной системы мониторинга аккумуляторных батарей, 2 шт., СП Хабаровская ТЭЦ-3</t>
  </si>
  <si>
    <t>P_505-ХТЭЦ-3-57</t>
  </si>
  <si>
    <t>Техническое перевооружение системы контроля параметров работы системы централизованного теплоснабжения (технический учет) в г. Хабаровске на объектах: ПНС-111 (1 шт.), ПНС-172 (2шт.), Узел 393 (2 шт.), СП ХТС</t>
  </si>
  <si>
    <t>N_505-ХТС-15</t>
  </si>
  <si>
    <t>Модернизация системы энергоснабжения МГ с заменой двигателя Capstone C30 СП Николаевская ТЭЦ, 9 шт.</t>
  </si>
  <si>
    <t>O_505-НТЭЦ-9</t>
  </si>
  <si>
    <t>Установка блочно-модульной котельной теплопроизводительностью 6,0 мВТ на твердом топливе, в г. Советская Гавань,СП ТЭЦ Советская Гавань</t>
  </si>
  <si>
    <t>N_505-ТЭЦСов.Гавань-10</t>
  </si>
  <si>
    <t>Замена силового трансфрматора отпайки ТО-7 тип ТДНС-16000/35 Хабаровской ТЭЦ-1</t>
  </si>
  <si>
    <t>O_505-ХТЭЦ-1-10</t>
  </si>
  <si>
    <t>Модернизация системы автоматической установки пожарной сигнализации и системы пожаротушения в кабельном полуэтаже здания ГЩУ Хабаровской ТЭЦ-1 протяженностью 72,1 м.</t>
  </si>
  <si>
    <t>P_505-ХТЭЦ-1-15</t>
  </si>
  <si>
    <t>Техперевооружение топливоподачи с установкой автоматизированной системы отбора и экспресс анализа твердого топлива на СП «Хабаровская ТЭЦ-3»</t>
  </si>
  <si>
    <t>P_505-ХТЭЦ-3-59</t>
  </si>
  <si>
    <t>Модернизация системы оперативного постоянного тока с установкой устройств контроля аккумуляторных батарей  на Комсомольской ТЭЦ-1</t>
  </si>
  <si>
    <t>P_505-КТЭЦ2-21</t>
  </si>
  <si>
    <t>Модернизация насосного парка ММХ с заменой центробежно-горизонтальных насосов на двухвинтовые насосы
АмурскойТЭЦ-1  в количестве 3 шт</t>
  </si>
  <si>
    <t>O_505-АмТЭЦ-1-15</t>
  </si>
  <si>
    <t xml:space="preserve">В связи с поступившим дополнительным финансированием произведена оплата из средств займа в 2025 году  </t>
  </si>
  <si>
    <t>Техническое перевооружение турбины ПТ-60-90/13 ст.№ 3 с установкой автоматизированной системы контроля вибраций и диагностики (АСКВД) (1 система), СП "Амурская ТЭЦ-1"</t>
  </si>
  <si>
    <t>P_505-АмТЭЦ-1-23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</si>
  <si>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</si>
  <si>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</si>
  <si>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</si>
  <si>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г. Хабаровск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</si>
  <si>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</si>
  <si>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</si>
  <si>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</si>
  <si>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</si>
  <si>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</si>
  <si>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Наименование поселения (городского округа)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</si>
  <si>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</si>
  <si>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</si>
  <si>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</si>
  <si>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</si>
  <si>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</si>
  <si>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</si>
  <si>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</si>
  <si>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</si>
  <si>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</si>
  <si>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</si>
  <si>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Строительство схемы выдачи тепловой мощности ТЭЦ в г. Советская Гавань. Строительство ЦТП для передачи тепловой мощности от магистральной теплосети ТЭЦ в г. Советская Гавань, 6 шт.</t>
  </si>
  <si>
    <t>H_505-ХТСКх-54</t>
  </si>
  <si>
    <t>Строительство ЦТП-1 для передачи тепловой мощности от магистральной теплосети ТЭЦ в г.Советская Гавань"</t>
  </si>
  <si>
    <t>N_505-ХГ-188</t>
  </si>
  <si>
    <t>1.5.4</t>
  </si>
  <si>
    <t>Прочее новое строительство, всего, в том числе:</t>
  </si>
  <si>
    <t>Строительство золоотвала Амурской ТЭЦ (ёмкость 3189 тыс. м3, производительность 1200 т/час)</t>
  </si>
  <si>
    <t>F_505-ХГ-42</t>
  </si>
  <si>
    <t>Строительство очистных сооружений нефтесодержащих и дождевых сточных вод, производительностью 600 м3/час на Хабаровской ТЭЦ-1</t>
  </si>
  <si>
    <t>F_505-ХГ-35</t>
  </si>
  <si>
    <t xml:space="preserve">Строительство очистных сооружений для хозяйственно-бытовых сточных вод Николаевской ТЭЦ небольшой производительностью- 70 м3/сут. </t>
  </si>
  <si>
    <t>H_505-ХГ-118</t>
  </si>
  <si>
    <t>Строительство градирни ст.№4 с циркуляционной насосной станцией для Хабаровской ТЭЦ-3</t>
  </si>
  <si>
    <t>N_505-ХТЭЦ-3-48</t>
  </si>
  <si>
    <t>Строительство береговой насосной Хабаровской ТЭЦ-3 с внедрением инновационных конструкций водозаборных оголовков, 0,5 км.</t>
  </si>
  <si>
    <t>F_505-ХГ-43</t>
  </si>
  <si>
    <t>К учету приняты фактические затраты по аренде земли.</t>
  </si>
  <si>
    <t>Строительство раскачивающей  насосной станции на территории ТЭЦ с модернизацией причальной стенки СП Николаевская ТЭЦ</t>
  </si>
  <si>
    <t>N_505-НТЭЦ-4</t>
  </si>
  <si>
    <t>Строительство пллощадки для хранения металлолома - 1 шт. для СП "Комсомольская ТЭЦ-3"</t>
  </si>
  <si>
    <t>P_505-КТЭЦ3-20</t>
  </si>
  <si>
    <t>Строительство быстровозводимого здания защитного сооружения на 300 мест на территории СП Комсомольской ТЭЦ-3</t>
  </si>
  <si>
    <t>O_505-КТЭЦ3-13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</si>
  <si>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</si>
  <si>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</si>
  <si>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</si>
  <si>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 всего, в том числе:</t>
  </si>
  <si>
    <t>Разработка ПИР для строительства водовода технической воды № 3 от береговой насосной станции для нужд структурного подразделения «Хабаровская ТЭЦ-3</t>
  </si>
  <si>
    <t>N_505-ХТЭЦ-3-49</t>
  </si>
  <si>
    <t>Разработка ПИР для проекта "Реконструкция защитного сооружения гражданской обороны в здании служебно-бытового корпуса Комсомольской ТЭЦ-2"</t>
  </si>
  <si>
    <t>O_505-КТЭЦ2-18</t>
  </si>
  <si>
    <t>Разработка проектно-изыскательских работ для модернизации системы обеспечения перепада давления уплотняющего воздуха котельного оборудования, ТЭЦ в г. Советская Гавань</t>
  </si>
  <si>
    <t>O_505-ТЭЦСов.Гавань-20</t>
  </si>
  <si>
    <t>Разработка ПИР для проекта "Модернизация системы пневмозолоудаления котлов ТПЕ131 ст.№№1,2,3, ТЭЦ в г. Советская Гавань"</t>
  </si>
  <si>
    <t>O_505-ТЭЦСов.Гавань-23</t>
  </si>
  <si>
    <t>Покупка газоанализатора «DELTA65» для СП «ХТЭЦ-2» котельная «Некрасовская» кол-во 1 комплект.</t>
  </si>
  <si>
    <t>N_505-ХТЭЦ2-34-2</t>
  </si>
  <si>
    <t>Покупка электрического очистителя труб RAM-4А-50 - 1 ед.»  СП «ХТЭЦ-2"</t>
  </si>
  <si>
    <t>N_505-ХТЭЦ2-34-3</t>
  </si>
  <si>
    <t xml:space="preserve">Покупка Оргтехники чёрно-белое МФУ Формат А3,1 шт.- СП "ХТЭЦ-2" </t>
  </si>
  <si>
    <t>N_505-ХТЭЦ2-34-11</t>
  </si>
  <si>
    <t>Покупка вытяжного шкафа лабораторного, СП Хабаровская ТЭЦ-2, 2 шт.-2025г.</t>
  </si>
  <si>
    <t>N_505-ХТЭЦ2-34-15</t>
  </si>
  <si>
    <t>Покупка термостата жидкостного LOIP LT-810, СП Хабаровская ТЭЦ-2, 1шт.</t>
  </si>
  <si>
    <t>N_505-ХТЭЦ2-34-16</t>
  </si>
  <si>
    <t>Покупка калибратора тока и напряжения Н4-25 с ПО для работы с ПК и поверкой, СП Хабаровская ТЭЦ-3, 1 шт.</t>
  </si>
  <si>
    <t>N_505-ХТЭЦ-3-45-12</t>
  </si>
  <si>
    <t>Покупка вытяжного шкафа 90 см, СП Комсомольская ТЭЦ-2, 1 шт.</t>
  </si>
  <si>
    <t>N_505-КТЭЦ2-45-25</t>
  </si>
  <si>
    <t>Покупка вытяжного шкафа 180 см для легковоспломеняющихся жидкостей, СП Комсомольская ТЭЦ-2, 4 шт.</t>
  </si>
  <si>
    <t>N_505-КТЭЦ2-45-4</t>
  </si>
  <si>
    <t>Покупка вытяжного шкафа для кислот, СП Комсомольская ТЭЦ-2, 1 шт.</t>
  </si>
  <si>
    <t>N_505-КТЭЦ2-45-5</t>
  </si>
  <si>
    <t>Покупка Калориметр сгорания бомбовый АБК-1В, 1 шт. СП Амурская ТЭЦ-1</t>
  </si>
  <si>
    <t>N_505-ХГ-45-352</t>
  </si>
  <si>
    <t>В связи с острой необходимостью, для нужд СП "Амурская ТЭЦ-1" оборудование внеплановой заупкой приобретено ранее запланированного срока (проект 2030 г.)</t>
  </si>
  <si>
    <t>Покупка бульдозера ТТЦ тяговый класс 20. СП "Комсомольская ТЭЦ-2", 1 шт</t>
  </si>
  <si>
    <t>N_505-ХГ-45-394</t>
  </si>
  <si>
    <t>Покупка Вытяжного шкафа - 1шт, для СП Комсомольской ТЭЦ-1</t>
  </si>
  <si>
    <t>N_505-ХГ-45-401</t>
  </si>
  <si>
    <t>Покупка стилоскопа переносного СЛП-2 (Комсомольская ТЭЦ-2), 1 шт.</t>
  </si>
  <si>
    <t>N_505-ХГ-45-402</t>
  </si>
  <si>
    <t>Покупка Факел-012-01 - 3шт, для "Комсомольская ТЭЦ-1"</t>
  </si>
  <si>
    <t>N_505-ХГ-45-407</t>
  </si>
  <si>
    <t>Проект 2031 г. Реализация проекта ранее запланированного срока всвязи с производственной необходимостью.</t>
  </si>
  <si>
    <t>Покупка спектрофотометра UNICO , для Комсомольской ТЭЦ-1, 1 шт</t>
  </si>
  <si>
    <t>N_505-ХГ-45-408</t>
  </si>
  <si>
    <t>Покупка серверного оборудования СП ХТЭЦ-2 кол-во 2 шт</t>
  </si>
  <si>
    <t>N_505-ХТЭЦ2-34-1</t>
  </si>
  <si>
    <t>Покупка сервера СП Комсомольская ТЭЦ-2, кол-во 2 шт.</t>
  </si>
  <si>
    <t>N_505-ХГ-45-313</t>
  </si>
  <si>
    <t>Покупка сервера СП Амурская ТЭЦ, кол-во 2 шт.</t>
  </si>
  <si>
    <t>N_505-ХГ-45-321</t>
  </si>
  <si>
    <t>Покупка Компрессор передвижной дизельный 1 шт, СП КТС</t>
  </si>
  <si>
    <t>J_505-ХТСКх-34-54</t>
  </si>
  <si>
    <t>Покупка серверного оборудования СП ХТС - 2 шт</t>
  </si>
  <si>
    <t>N_505-ХТС-34-1</t>
  </si>
  <si>
    <t>Покупка сварочного аппарата 1 шт, СП ХТС</t>
  </si>
  <si>
    <t>N_505-ХТС-34-17</t>
  </si>
  <si>
    <t>Покупка комплекта видеостены,СП ХТС, кол-во 1 шт.</t>
  </si>
  <si>
    <t>N_505-ХТС-34-21</t>
  </si>
  <si>
    <t>Покупка многофункционального устройства, Исполнительный аппарат  АО "ДГК" (2025 г. - кол-во 2 шт.)</t>
  </si>
  <si>
    <t>N_505-ИА-1-64</t>
  </si>
  <si>
    <t>Покупка cерверного оборудования, Исполнительный аппарат АО "ДГК" (2025 г. - кол-во 1 комп.)</t>
  </si>
  <si>
    <t>N_505-ИА-1-65</t>
  </si>
  <si>
    <t>Покупка оборудования системы обеспечения единого времени (СОЕВ), Исполнительный аппарат  АО "ДГК", 1 компл.</t>
  </si>
  <si>
    <t>N_505-ИА-1-66</t>
  </si>
  <si>
    <t>Покупка самосвалов МАЗ, грузоподъемностью до 20 тонн , 4 шт. (2024 год - 1шт, 2025 год -1 шт, 2026 год - шт, 2027 год - 1 шт), ТЭЦ в г. Советская Гавань</t>
  </si>
  <si>
    <t>O_505-ТЭЦСов.Гавань-45-26</t>
  </si>
  <si>
    <t xml:space="preserve">Покупка спектрофотометра ПЭ 5300 ВИ - 4шт. для СП Комсомольская ТЭЦ-3 </t>
  </si>
  <si>
    <t>N_505-КТЭЦ3-45-7</t>
  </si>
  <si>
    <t>Проект 2030 г. Реализация проекта ранее запланированного срока всвязи с производственной необходимостью.</t>
  </si>
  <si>
    <t xml:space="preserve">Покупка Прибор ТМВ-2 для измерения скоростных и временных характеристик масляных выключателей, ВК Дземги - 1шт  для СП "Комсомольской ТЭЦ-3" </t>
  </si>
  <si>
    <t>O_505-КТЭЦ3-45-13</t>
  </si>
  <si>
    <t>Покупка установки Уран-2 для Комсомольской ТЭЦ-1, 1 шт</t>
  </si>
  <si>
    <t>O_505-КТЭЦ2-45-75</t>
  </si>
  <si>
    <t>Приобритение АИСТ 50-70 СИЗ с ванной СП Николавская ТЭЦ, 1 шт.</t>
  </si>
  <si>
    <t>O_505-НТЭЦ-45-24</t>
  </si>
  <si>
    <t>Приобретение устройства испытательного ПН-20 СП Николаевская ТЭЦ, 1 шт.</t>
  </si>
  <si>
    <t>O_505-НТЭЦ-45-25</t>
  </si>
  <si>
    <t xml:space="preserve">Покупка автомобиля УАЗ-390945, 9 шт.(2024 - 1шт, 2025 - 1шт, 2026 - 1шт, 2027 - 2шт, 2028 - 2шт, 2029 - 2шт), СП "ХТС" </t>
  </si>
  <si>
    <t>O_505-ХТС-34-44</t>
  </si>
  <si>
    <t>Покупка бригадного грузового автомобиля, 6 шт. (2024 - 1шт, 2025 - 1шт, 2026 - 1шт, 2027 - 2шт, 2028 - 1шт), СП ХТС</t>
  </si>
  <si>
    <t>O_505-ХТС-34-46</t>
  </si>
  <si>
    <t>Покупка мотопомпы 1 шт, СП ХТС</t>
  </si>
  <si>
    <t>O_505-ХТС-34-47</t>
  </si>
  <si>
    <t>Покупка роверного комплекта геодезического оборудования, СП ХТС, кол-во 1 шт.</t>
  </si>
  <si>
    <t>O_505-ХТС-34-49</t>
  </si>
  <si>
    <t>Покупка электронного склерометра, СП ХТС, кол-во 1 шт.</t>
  </si>
  <si>
    <t>O_505-ХТС-34-50</t>
  </si>
  <si>
    <t>Покупка бульдозера тяговый класс 25 (1 шт.), СП Хабаровская ТЭЦ-1</t>
  </si>
  <si>
    <t>O_505-ХТЭЦ-1-45-21</t>
  </si>
  <si>
    <t>Покупка измерителя параметров  электрического и магнитного полей (1 шт.), СП Хабаровская ТЭЦ-1</t>
  </si>
  <si>
    <t>O_505-ХТЭЦ-1-45-29</t>
  </si>
  <si>
    <t>Покупка вискозиметра (1 шт.), СП Хабаровская ТЭЦ-1</t>
  </si>
  <si>
    <t>O_505-ХТЭЦ-1-45-30</t>
  </si>
  <si>
    <t>Покупка комплектов тепловизоров с 2-мя объективами (2 шт.), СП Хабаровская ТЭЦ-1</t>
  </si>
  <si>
    <t>O_505-ХТЭЦ-1-45-31</t>
  </si>
  <si>
    <t>Покупка анализатор воды GO Systemelektronik в комплекте с вычислительным блоком анализатора BlueSense, UMTS модем, СП "Хабаровская ТЭЦ-1" - 2 компл.</t>
  </si>
  <si>
    <t>N_505-ХТЭЦ-1-45-9</t>
  </si>
  <si>
    <t>Покупка грузового бортового автомобиля с КМУ (1шт), СП "Хабаровской ТЭЦ-3"</t>
  </si>
  <si>
    <t>O_505-ХТЭЦ-3-45-34</t>
  </si>
  <si>
    <t>Проект 2024 г. Позднее заключение договора на поставку техники.</t>
  </si>
  <si>
    <t>Покупка экскаватора 1 шт для Хабаровский ТЭЦ-3</t>
  </si>
  <si>
    <t>P_505-ХТЭЦ-3-45-41</t>
  </si>
  <si>
    <t>Покупка самосвала  с КМУ (либо его аналога), 1 шт. СП "Хабаровской ТЭЦ-3"</t>
  </si>
  <si>
    <t>O_505-ХТЭЦ-3-45-31</t>
  </si>
  <si>
    <t>Покупка автоматов-сатураторов для газированной воды в количестве 3 штук для СП "Хабаровская ТЭЦ-3"</t>
  </si>
  <si>
    <t>O_505-ХТЭЦ-3-45-37</t>
  </si>
  <si>
    <t>Покупка насоса погружного одноступенчатого с поплавковым выключателем производительностью до 12м3/час, напором до 8,5м, N=0,78 кВт, U=220В на Комсомольскую ТЭЦ-2, 1 шт</t>
  </si>
  <si>
    <t>O_505-КТЭЦ2-45-42</t>
  </si>
  <si>
    <t>Покупка телескопической вышка-тура 15 ступеней, максимальной рабочей высотой не менее 8,1 м, грузоподъемностью не менее 165 кг (CANGSAN S008IV-DM)  Комсомольскую ТЭЦ-2, 2 шт</t>
  </si>
  <si>
    <t>O_505-КТЭЦ2-45-44</t>
  </si>
  <si>
    <t>Договор №1340/81-24 от 10.12.2024. В связи с длительными торговыми процедурами и поздним заключением договора, поставка в 2024 году невозможна так как осуществляется жд транспортом с центральной территории России. Объект введен в эксплуатацию.</t>
  </si>
  <si>
    <t>Покупка Автомобиля УАЗ 390995,колесная формула 4Х4, 2 шт. СП Николаевская ТЭЦ</t>
  </si>
  <si>
    <t>N_505-НТЭЦ-45-7</t>
  </si>
  <si>
    <t>Покупка Автогидроподъемника КЭМЗ ТА-22 на шасси ГАЗ-C41A23 (4х4), 1 шт. СП Николаевская ТЭЦ</t>
  </si>
  <si>
    <t>N_505-НТЭЦ-45-9</t>
  </si>
  <si>
    <t>Приобретение Бензинового вилочного погрузчика CPQD-20 (грузоподъемность 2 тонны) СП Николаевская ТЭЦ, 1 шт.</t>
  </si>
  <si>
    <t>O_505-НТЭЦ-45-19</t>
  </si>
  <si>
    <t>Покупка топливозаправщик, 1 шт., ТЭЦ в г. Советская Гавань</t>
  </si>
  <si>
    <t>O_505-ТЭЦСов.Гавань-45-27</t>
  </si>
  <si>
    <t>Покупка вакуумного автомобиля 1 шт, СП ХТС</t>
  </si>
  <si>
    <t>K_505-ХТС-34-8</t>
  </si>
  <si>
    <t>Покупка погружного шнекового винтового насоса для перекачки вязких жидкостей с гидростанцией НВЖ-30 на Комсомольскую ТЭЦ-2, 1 шт</t>
  </si>
  <si>
    <t>O_505-КТЭЦ2-45-45</t>
  </si>
  <si>
    <t>Покупка манометра грузопоршневого, 1 шт., СП КТС</t>
  </si>
  <si>
    <t>O_505-КТС-34-42</t>
  </si>
  <si>
    <t>Разработка и внедрение технологических решений по обеспечению эффективной работы системы ХВО СП "Амурская ТЭЦ-1" при низких электрических и тепловых нагрузках</t>
  </si>
  <si>
    <t>N_505-ХГ-186на</t>
  </si>
  <si>
    <t>Разработка и внедрение инновационного отечественного маятникового клапана системы золоудаления котлоагрегатов ст. №№ 1, 2, 3, СП "ТЭЦ в г. Советская Гавань</t>
  </si>
  <si>
    <t>O_505-ТЭЦСов.Гавань-12на</t>
  </si>
  <si>
    <t>Разработка и внедрение технологии консервации тепловых сетей г. Советская Гавань в межотопительный период при отсутствии ГВС</t>
  </si>
  <si>
    <t>O_505-ТЭЦСов.Гавань-13на</t>
  </si>
  <si>
    <t>Модернизация системы виртуализации для ХТЭЦ-1</t>
  </si>
  <si>
    <t>P_505-ХТЭЦ-1-1нма</t>
  </si>
  <si>
    <t>Модернизация системы принятия решений на оптовом рынке электроэнергии и мощности для ХТЭЦ-1</t>
  </si>
  <si>
    <t>O_505-ХТЭЦ-1-9нма</t>
  </si>
  <si>
    <t>Покупка системы автоматизированного ведения, хранения и анализа оперативной документации дежурной смены для ХТЭЦ-1 в количестве 1 комплекта</t>
  </si>
  <si>
    <t>O_505-ХТЭЦ-1-17нма</t>
  </si>
  <si>
    <t>Покупка системы электронного документооборота для ХТЭЦ-1 в количестве 1 комплекта</t>
  </si>
  <si>
    <t>O_505-ХТЭЦ-1-22нма</t>
  </si>
  <si>
    <t>Покупка системы электронного документооборота для ХТЭЦ-2 в количестве 1 комплекта</t>
  </si>
  <si>
    <t>O_505-ХТЭЦ-2-14нма</t>
  </si>
  <si>
    <t>Модернизация системы виртуализации для ХТЭЦ-3</t>
  </si>
  <si>
    <t>P_505-ХТЭЦ-3-1нма</t>
  </si>
  <si>
    <t>Модернизация системы принятия решений на оптовом рынке электроэнергии и мощности для ХТЭЦ-3</t>
  </si>
  <si>
    <t>O_505-ХТЭЦ-3-11нма</t>
  </si>
  <si>
    <t>Покупка системы оптимизации режимов для ХТЭЦ-3 в количестве 1 комплекта</t>
  </si>
  <si>
    <t>O_505-ХТЭЦ-3-4нма</t>
  </si>
  <si>
    <t>Покупка системы расчетов технико-экономических показателей для ХТЭЦ-3 в количестве 1 комплекта</t>
  </si>
  <si>
    <t>O_505-ХТЭЦ-3-5нма</t>
  </si>
  <si>
    <t>Покупка системы автоматизированного ведения, хранения и анализа оперативной документации дежурной смены для ХТЭЦ-3 в количестве 1 комплекта</t>
  </si>
  <si>
    <t>O_505-ХТЭЦ-3-22нма</t>
  </si>
  <si>
    <t>Покупка системы электронного документооборота для ХТЭЦ-3 в количестве 1 комплекта</t>
  </si>
  <si>
    <t>O_505-ХТЭЦ-3-28нма</t>
  </si>
  <si>
    <t>Покупка системы автоматизированного ведения, хранения и анализа оперативной документации дежурной смены для КТЭЦ-2 в количестве 1 комплекта</t>
  </si>
  <si>
    <t>O_505-КТЭЦ-2-18нма</t>
  </si>
  <si>
    <t>Покупка системы электронного документооборота для КТЭЦ-2 в количестве 1 комплекта</t>
  </si>
  <si>
    <t>O_505-КТЭЦ-2-23нма</t>
  </si>
  <si>
    <t>Модернизация системы принятия решений на оптовом рынке электроэнергии и мощности для КТЭЦ-2</t>
  </si>
  <si>
    <t>O_505-КТЭЦ-2-6нма</t>
  </si>
  <si>
    <t>Модернизация системы принятия решений на оптовом рынке электроэнергии и мощности для КТЭЦ-3</t>
  </si>
  <si>
    <t>O_505-КТЭЦ-3-13нма</t>
  </si>
  <si>
    <t>Покупка системы автоматизированного ведения, хранения и анализа оперативной документации дежурной смены для КТЭЦ-3 в количестве 1 комплекта</t>
  </si>
  <si>
    <t>O_505-КТЭЦ-3-23нма</t>
  </si>
  <si>
    <t>Покупка системы электронного документооборота для КТЭЦ-3 в количестве 1 комплекта</t>
  </si>
  <si>
    <t>O_505-КТЭЦ-3-27нма</t>
  </si>
  <si>
    <t>Модернизация системы принятия решений на оптовом рынке электроэнергии и мощности для АмТЭЦ-1</t>
  </si>
  <si>
    <t>O_505-АмТЭЦ-1-11нма</t>
  </si>
  <si>
    <t>Покупка системы оптимизации режимов для АмТЭЦ-1 в количестве 1 комплекта</t>
  </si>
  <si>
    <t>O_505-АмТЭЦ-1-16нма</t>
  </si>
  <si>
    <t>Покупка системы расчетов технико-экономических показателей для АмТЭЦ-1 в количестве 1 комплекта</t>
  </si>
  <si>
    <t>O_505-АмТЭЦ-1-17нма</t>
  </si>
  <si>
    <t>Покупка системы электронного документооборота для АмТЭЦ-1 в количестве 1 комплекта</t>
  </si>
  <si>
    <t>O_505-АмТЭЦ-1-25нма</t>
  </si>
  <si>
    <t>Модернизация системы принятия решений на оптовом рынке электроэнергии и мощности для СГТЭЦ</t>
  </si>
  <si>
    <t>O_505-ТЭЦСов.Гавань-10нма</t>
  </si>
  <si>
    <t>Покупка системы оптимизации режимов для СГТЭЦ в количестве 1 комплекта</t>
  </si>
  <si>
    <t>P_505-СГТЭЦ-7нма</t>
  </si>
  <si>
    <t>Покупка системы расчетов технико-экономических показателей для СГТЭЦ в количестве 1 комплекта</t>
  </si>
  <si>
    <t>P_505-СГТЭЦ-8нма</t>
  </si>
  <si>
    <t>Покупка системы автоматизированного ведения, хранения и анализа оперативной документации дежурной смены для СГТЭЦ в количестве 1 комплекта</t>
  </si>
  <si>
    <t>O_505-СГТЭЦ-18нма</t>
  </si>
  <si>
    <t>Покупка системы электронного документооборота для СГТЭЦ в количестве 1 комплекта</t>
  </si>
  <si>
    <t>O_505-СГТЭЦ-22нма</t>
  </si>
  <si>
    <t>Покупка системы электронного документооборота для ХТС в колличестве 1 комлекта</t>
  </si>
  <si>
    <t>O_505-ХТС-10нма</t>
  </si>
  <si>
    <t>Покупка системы электронного документооборота для КТС в колличестве 1 комлекта</t>
  </si>
  <si>
    <t>O_505-КТС-9нма</t>
  </si>
  <si>
    <t>Модернизация системы виртуализации для Исполнительного аппарата</t>
  </si>
  <si>
    <t>P_505-ИА-1нма</t>
  </si>
  <si>
    <t>Покупка системы автоматизированного ведения, хранения и анализа оперативной документации дежурной смены для Исполнительного аппарата в колличестве 1 комплекта</t>
  </si>
  <si>
    <t>O_505-ИА-16нма</t>
  </si>
  <si>
    <t>Покупка системы электронного документооборота для Исполнительного аппарата в колличестве 1 комлекта</t>
  </si>
  <si>
    <t>O_505-ИА-20нма</t>
  </si>
  <si>
    <t>Покупка системы электронного документооборота для ЦПП в колличестве 1 комлекта</t>
  </si>
  <si>
    <t>O_505-ЦПП-3нма</t>
  </si>
  <si>
    <t>Покупка системы автоматизированного ведения, хранения и анализа оперативной документации дежурной смены для НТЭЦ в количестве 1 комплекта</t>
  </si>
  <si>
    <t>O_505-НТЭЦ-15нма</t>
  </si>
  <si>
    <t>Покупка системы электронного документооборота для НТЭЦ в количестве 1 комплекта</t>
  </si>
  <si>
    <t>O_505-НТЭЦ-17нма</t>
  </si>
  <si>
    <t>Покупка комплекса участника рынка электроэнергии и мощности для ХТЭЦ-1 в количестве 1 комплекта</t>
  </si>
  <si>
    <t>P_505-ХТЭЦ-1-3нма</t>
  </si>
  <si>
    <t>Покупка комплекса участника рынка электроэнергии и мощности для ХТЭЦ-3 в количестве 1 комплекта</t>
  </si>
  <si>
    <t>P_505-ХТЭЦ-3-4нма</t>
  </si>
  <si>
    <t>Покупка комплекса участника рынка электроэнергии и мощности для КТЭЦ-2 в количестве 1 комплекта</t>
  </si>
  <si>
    <t>P_505-КТЭЦ-2-4нма</t>
  </si>
  <si>
    <t>Покупка комплекса участника рынка электроэнергии и мощности для КТЭЦ-3 в количестве 1 комплекта</t>
  </si>
  <si>
    <t>P_505-КТЭЦ-3-5нма</t>
  </si>
  <si>
    <t>Покупка комплекса участника рынка электроэнергии и мощности для АмТЭЦ-1 в количестве 1 комплекта</t>
  </si>
  <si>
    <t>P_505-АмТЭЦ-4нма</t>
  </si>
  <si>
    <t>Покупка системы автоматизированного ведения, хранения и анализа оперативной документации дежурной смены для АмТЭЦ-1 в количестве 1 комплекта</t>
  </si>
  <si>
    <t>O_505-АмТЭЦ-1-22нма</t>
  </si>
  <si>
    <t>Покупка комплекса участника рынка электроэнергии и мощности для СГТЭЦ в количестве 1 комплекта</t>
  </si>
  <si>
    <t>P_505-СГТЭЦ-5нма</t>
  </si>
  <si>
    <t>Покупка компьютерного тренажера-симулятора для КТС в количестве 1 комплекта</t>
  </si>
  <si>
    <t>Q_505-КТС-7нма</t>
  </si>
  <si>
    <t>Внеплановый проект. Включен в ИПР в связи с производственной необходимостью</t>
  </si>
  <si>
    <t>Покупка комплекса для построения единой платформы корпоративной и селекторной связи для Исполнительного аппарата в количестве 1 комплекта</t>
  </si>
  <si>
    <t>P_505-ИА-4нма</t>
  </si>
  <si>
    <t>Покупка комплекса участника рынка электроэнергии и мощности для Исполнительного аппарата в количестве 1 комплекта</t>
  </si>
  <si>
    <t>P_505-ИА-6нма</t>
  </si>
  <si>
    <t>Разработка программы для ЭВМ "Document Workfiow System (DWS)", Исполнительный аппарат, 1 шт. </t>
  </si>
  <si>
    <t>Q_505-ИА-2-2ип</t>
  </si>
  <si>
    <t>Выкуп имущества, входящего в состав "Комплекса имущества ж/д пути необщего пользования к ТЭЦ в г.Советская Гавань"</t>
  </si>
  <si>
    <t>N_505-ТЭЦСов.Гавань-5</t>
  </si>
  <si>
    <t>Выкуп тепловых сетей в  п. Чегдомын,СП Хабаровская ТЭЦ-2</t>
  </si>
  <si>
    <t>P_505-ХТЭЦ2-9в</t>
  </si>
  <si>
    <t>Разработка ПИР для реалиазции проекта "Модернизация системы золоудаления Хабаровской ТЭЦ-3)</t>
  </si>
  <si>
    <t>O_505-ХТЭЦ-3-55</t>
  </si>
  <si>
    <t>Разработка ПИР для проекта Строительство Градирни № 2 Амурской ТЭЦ-1</t>
  </si>
  <si>
    <t>P_505-АмТЭЦ-1-24</t>
  </si>
  <si>
    <t>Разработка ПИР для проекта Установка локальной системы оповещения на гидротехнических сооружениях, СП Хабаровская ТЭЦ-1</t>
  </si>
  <si>
    <t>P_505-ХТЭЦ-1-19</t>
  </si>
  <si>
    <t>Покупка  автомобиля УАЗ-390945 (Фермер)  (2023 г. - 3шт, 2024 г. - 1шт), СП "ХТС" .</t>
  </si>
  <si>
    <t>J_505-ХТСКх-34-42</t>
  </si>
  <si>
    <t>Покупка анализатора БПК Oxitop-i IS12 с термостатом для Комсомольской ТЭЦ-2, 1 шт</t>
  </si>
  <si>
    <t>O_505-КТЭЦ2-45-48</t>
  </si>
  <si>
    <t>Покупка трубогиб ручной гидравлический серия ТПГ  на  Комсомольскую ТЭЦ-2, 1 шт</t>
  </si>
  <si>
    <t>O_505-КТЭЦ2-45-64</t>
  </si>
  <si>
    <t>Приобретение сигнализатора горючих газов СТМ-10-0004 ДЦ (с цифровой индикацией) или аналог СП Николаевская ТЭЦ, 1 шт.</t>
  </si>
  <si>
    <t>O_505-НТЭЦ-45-23</t>
  </si>
  <si>
    <t xml:space="preserve"> Покупка аварийно-спасательного оборудования (комплект ручной универсальный гидравлический) (1 шт.), СП Хабаровская ТЭЦ-1</t>
  </si>
  <si>
    <t>P_505-ХТЭЦ-1-45-35</t>
  </si>
  <si>
    <t>Покупка агрегата  бесперебойного питания АБП-ТПОПТ-35-230-50-220-УХЛН (8 шт.)</t>
  </si>
  <si>
    <t>P_505-ХТЭЦ-1-45-34</t>
  </si>
  <si>
    <t>Покупка мини погрузчика грузоподъёмностью до 2,5 тонны для Комсомольской ТЭЦ-2, 1шт</t>
  </si>
  <si>
    <t>P_505-КТЭЦ2-45-79</t>
  </si>
  <si>
    <t>Покупка трицикла грузоподъёмностью 1000 кг для Комсомольской ТЭЦ-2, 1шт</t>
  </si>
  <si>
    <t>P_505-КТЭЦ2-45-80</t>
  </si>
  <si>
    <t>Поставка автомобиля с КМУ  грузовой платформой (не менее 6 метров) и дополнительной платформой для работ на высоте (люлька) для Комсомольской ТЭЦ-3, г. Комсомольск-на-Амуре</t>
  </si>
  <si>
    <t>P_505-КТЭЦ3-45-23</t>
  </si>
  <si>
    <t>Покупка испытательного стенда типа "СКАТ-СВС-100-20Ц".</t>
  </si>
  <si>
    <t>P_505-КТЭЦ3-45-34</t>
  </si>
  <si>
    <t>Покупка Газоанализатора ГАММА-100 (ТК) 1 шт для СП Амурская ТЭЦ</t>
  </si>
  <si>
    <t>O_505-АмТЭЦ-1-45-11</t>
  </si>
  <si>
    <t>Приобретение ручного универсального гидравлического комплекта (силовой модуль с насадками), 1 шт,  СП Николаевская ТЭЦ</t>
  </si>
  <si>
    <t>P_505-НТЭЦ-45-30</t>
  </si>
  <si>
    <t>Покупка экскаватора на пневмоходу, 1 шт., СП ХТС</t>
  </si>
  <si>
    <t>P_505-ХТС-34-51</t>
  </si>
  <si>
    <t xml:space="preserve"> Покупка автомобиля УАЗ профи с двойной кабиной, 1 шт. СП КТС</t>
  </si>
  <si>
    <t>O_505-КТС-34-45</t>
  </si>
  <si>
    <t>Покупка геодезичекого оборудования с глобальной навигационной ступниковой системой (ГНСС) 1 шт, СП КТС</t>
  </si>
  <si>
    <t>P_505-КТС-34-49</t>
  </si>
  <si>
    <t>Покупка испытательного трансформатора 1 шт. для испытаний статора турбогенератора ТФ-63. СИУК ТЭЦ в г. ТЭЦ в г. Советская Гавань</t>
  </si>
  <si>
    <t>O_505-ТЭЦСов.Гавань-45-32</t>
  </si>
  <si>
    <t>Проект 2024 г. По условиям договора поставка осуществляется в течении 240 дней, договор заключен в ноябре 2024 года</t>
  </si>
  <si>
    <t>Покупка термостата (1 шт.), СП Хабаровская ТЭЦ-1</t>
  </si>
  <si>
    <t>O_505-ХТЭЦ-1-45-23</t>
  </si>
  <si>
    <t>Переходящий проект с 2024 года, ввиду затянувшихся торговых процедур в 2024 году поставка оборудования была перенесена на 2025 год вне плана. По объекту приняты фактические затраты за поставку оборудования по договору № 1125/81-24 от 17.10.2024 с ООО "ФОЛГгрупп"</t>
  </si>
  <si>
    <t>Покупка кондуктомера-концентратомера для измерения электропроводимости и массовой доли растворенных веществ с блоком датчиков ,1 шт.,СП Хабаровская ТЭЦ-1</t>
  </si>
  <si>
    <t>Q_505-ХТЭЦ-1-45-37</t>
  </si>
  <si>
    <t>Новы проект. Включен на основании протокола от 21.03.2023 № 1435пр Правления ПАО «РусГидро» для повышения объемов реализации золы сторонним потребителям. Освоение по прочим услугам АО "РГС". Реализация проекта запланирована в 2026 году</t>
  </si>
  <si>
    <t>Покупка тельфера электрического,1 шт.,СП Хабаровская ТЭЦ-1</t>
  </si>
  <si>
    <t>Q_505-ХТЭЦ-1-45-38</t>
  </si>
  <si>
    <t xml:space="preserve">Внеплановый проект. Включен в инвестиционную программу всвязи с корректировкой раннее  оприходованого оборудования по основному виду деятельности. </t>
  </si>
  <si>
    <t>Покупка стационарной высоковольтной лаборатории для испытания защитных средств и электрооборудования ЛЭИС-100 + Стенд М (с монтажем и наладкой), СП Хабаровская ТЭЦ-3, 1 шт.</t>
  </si>
  <si>
    <t>P_505-ХТЭЦ-3-45-39</t>
  </si>
  <si>
    <t>Внеплановый проект, освоение по проиобретенному оборудованию по договору ООО "Сибтеплоэлектрокомплект"  466/81-23 от 28.03.2023</t>
  </si>
  <si>
    <t>Покупка измерителя вибрации ИП-120, 2 шт, СП "Комсомольская ТЭЦ-2"</t>
  </si>
  <si>
    <t>Q_505-КТЭЦ2-45-122</t>
  </si>
  <si>
    <t>Покупка измерителя осевого сдвига НПП Элексир ИП-107,1 шт,СП "Комсомольская ТЭЦ-2"</t>
  </si>
  <si>
    <t>Q_505-КТЭЦ2-45-123</t>
  </si>
  <si>
    <t>Покупка измерителя относительного расширения П-1108 ,1 шт,СП "Комсомольская ТЭЦ-2"</t>
  </si>
  <si>
    <t>Q_505-КТЭЦ2-45-124</t>
  </si>
  <si>
    <t>Покупка Прибор регистрирующий микропроцессорный, 2 шт, СП "Комсомольская ТЭЦ-2"</t>
  </si>
  <si>
    <t>Q_505-КТЭЦ2-45-125</t>
  </si>
  <si>
    <t>Покупка аспиратора воздуха автоматического четырехканального  АПВ 4 исп 1 со встроенным аккумулятором,1 шт., СП  "Амурская ТЭЦ "</t>
  </si>
  <si>
    <t>Q_505-АмТЭЦ-1-45-33</t>
  </si>
  <si>
    <t>Покупка кондуктометра МАРК-603 с датчиком ДП-015,1 шт., СП "Амурская ТЭЦ "</t>
  </si>
  <si>
    <t>Q_505-АмТЭЦ-1-45-32</t>
  </si>
  <si>
    <t>Покупка прибора показывающего КП1М 160х200У 231G011, 3 шт., СП Николаевская ТЭЦ</t>
  </si>
  <si>
    <t>Q_505-НТЭЦ-45-45</t>
  </si>
  <si>
    <t>Покупка измерителя искривления вала ИП- 106,1 шт.,СП Николаевская ТЭЦ</t>
  </si>
  <si>
    <t>Q_505-НТЭЦ-45-42</t>
  </si>
  <si>
    <t>Покупка измерителя осевого сдвига ИП- 107,1 шт.,СП Николаевская ТЭЦ</t>
  </si>
  <si>
    <t>Q_505-НТЭЦ-45-43</t>
  </si>
  <si>
    <t>Покупка измерителя относительного расширения П-1108,1 шт.,СП Николаевская ТЭЦ</t>
  </si>
  <si>
    <t>Q_505-НТЭЦ-45-44</t>
  </si>
  <si>
    <t>Покупка виброметра для измерения вибраций оборудования,1 шт. СП "ТЭЦ в г. Советская Гавань</t>
  </si>
  <si>
    <t>Q_505-ТЭЦСов.Гавань-45-43</t>
  </si>
  <si>
    <t>Покупка машины пневматической,1шт.,СП ТЭЦ в г. Советская Гавань</t>
  </si>
  <si>
    <t>Q_505-ТЭЦСов.Гавань-45-42</t>
  </si>
  <si>
    <t>Внеплановый проект. Включен в инвестиционную программу всвязи с производственной необходимостью</t>
  </si>
  <si>
    <t>Покупка тренажера Альпинист,1 шт.,СП ЦПП</t>
  </si>
  <si>
    <t>Q_505-ИА-1-81</t>
  </si>
  <si>
    <t>Покупка фронтального погрузчика одноковшового самоходного 1 шт. для СП "Комсомольская ТЭЦ-3"</t>
  </si>
  <si>
    <t>Q_505-КТЭЦ3-45-36</t>
  </si>
  <si>
    <t>СЗ ВН-170-18/11 от 23,01,2026 (О согласовании внесения проектов в ИПР)</t>
  </si>
  <si>
    <t>Покупка виброметра,1 шт.,СП Хабаровская ТЭЦ-3</t>
  </si>
  <si>
    <t>Q_505-ХТЭЦ-3-45-43</t>
  </si>
  <si>
    <t>Покупка газоанализатора портативного метан, 1 шт., СП Хабаровская ТЭЦ-3</t>
  </si>
  <si>
    <t>Q_505-ХТЭЦ-3-45-44</t>
  </si>
  <si>
    <t>Покупка дефектоскопа ультразвукового,1 шт.,СП Хабаровская ТЭЦ-3</t>
  </si>
  <si>
    <t>Q_505-ХТЭЦ-3-45-46</t>
  </si>
  <si>
    <t>Покупка насоса погружного дренажного Гном 100-25 1000м3/ч 25м 11 кВт 380В,6 шт.,СП Хабаровская ТЭЦ-3</t>
  </si>
  <si>
    <t>Q_505-ХТЭЦ-3-45-45</t>
  </si>
  <si>
    <t>Покупка тали электрической 10т 30м,1 шт.,СП  Хабаровская ТЭЦ-3</t>
  </si>
  <si>
    <t>Q_505-ХТЭЦ-3-45-42</t>
  </si>
  <si>
    <t>Покупка бульдозера ТТЦ тяговый класс 20 СП "КТЭЦ-2", 2шт (1 шт.-2026, 1 шт.-2028)</t>
  </si>
  <si>
    <t>N_505-КТЭЦ2-45-2</t>
  </si>
  <si>
    <t>Услуги агента по проведению закупочных  процедур по договору №1451/82-24 от 25.12.2024 по проекту 2026 г (поставка бульдозера в 1 кв 2026)</t>
  </si>
  <si>
    <t>Разработка и внедрение опытно-промышленного образца системы получения водорода для системы охлаждения генераторов СП "Хабаровская ТЭЦ-3" (ТГВ-200х4)</t>
  </si>
  <si>
    <t>N_505-ХГ-182на</t>
  </si>
  <si>
    <t xml:space="preserve">Разработка и внедрение технических и технологических решений по снижению негативного влияния кальция в золе на золоулавливающие установки котла и газоходы перед дымососами </t>
  </si>
  <si>
    <t>O_505-ХТЭЦ-1-6на</t>
  </si>
  <si>
    <t>Разработка инновационных решений для очистки сточных вод системы гидрозолоудаления СП «Комсомольская ТЭЦ-2»</t>
  </si>
  <si>
    <t>P_505-КТЭЦ-2-1на</t>
  </si>
  <si>
    <t>Разработка и внедрение технологии преобразования открытого склада твёрдого топлива в закрытый, с использованием пленочного мембранного материала на СП "ТЭЦ в г. Советская Гавань"</t>
  </si>
  <si>
    <t>P_505-ТЭЦСов.Гавань-14на</t>
  </si>
  <si>
    <t>Модернизация системы обеспечения защищенной работы через зашифрованный канал для ХТЭЦ-1</t>
  </si>
  <si>
    <t>P_505-ХТЭЦ-1-2нма</t>
  </si>
  <si>
    <t>Покупка системы защиты от целевых компьютерных атак для ХТЭЦ-1 в количестве 1 комплекта</t>
  </si>
  <si>
    <t>P_505-ХТЭЦ-1-4нма</t>
  </si>
  <si>
    <t>Покупка системы централизованного управления инфраструктурой для ХТЭЦ-1 в количестве 1 комплекта</t>
  </si>
  <si>
    <t>O_505-ХТЭЦ-1-21нма</t>
  </si>
  <si>
    <t>Покупка учетной системы для ХТЭЦ-1 в количестве 1 комплекта</t>
  </si>
  <si>
    <t>P_505-ХТЭЦ-1-5нма</t>
  </si>
  <si>
    <t>Модернизация системы централизованного управления инфраструктурой для ХТЭЦ-2</t>
  </si>
  <si>
    <t>P_505-ХТЭЦ-2-1нма</t>
  </si>
  <si>
    <t>Покупка гиперконвергентной системы виртуализации для ХТЭЦ-2 в количестве 1 комплекта</t>
  </si>
  <si>
    <t>P_505-ХТЭЦ-2-2нма</t>
  </si>
  <si>
    <t>Покупка комплекса для разработки проектов систем автоматизации и диспетчеризации технологических и производственных процессов для ХТЭЦ-2 в количестве 1 комплекта</t>
  </si>
  <si>
    <t>P_505-ХТЭЦ-2-3нма</t>
  </si>
  <si>
    <t>Покупка системы защиты от целевых компьютерных атак для ХТЭЦ-2 в количестве 1 комплекта</t>
  </si>
  <si>
    <t>P_505-ХТЭЦ-2-4нма</t>
  </si>
  <si>
    <t>Покупка системы обеспечения защищенной работы через зашифрованный канал для ХТЭЦ-2 в количестве 1 комплекта</t>
  </si>
  <si>
    <t>P_505-ХТЭЦ-2-5нма</t>
  </si>
  <si>
    <t>Покупка учетной системы для ХТЭЦ-2 в количестве 1 комплекта</t>
  </si>
  <si>
    <t>P_505-ХТЭЦ-2-6нма</t>
  </si>
  <si>
    <t>Модернизация системы обеспечения защищенной работы через зашифрованный канал для ХТЭЦ-3</t>
  </si>
  <si>
    <t>P_505-ХТЭЦ-3-2нма</t>
  </si>
  <si>
    <t>Покупка гиперконвергентной системы виртуализации для ХТЭЦ-3 в количестве 1 комплекта</t>
  </si>
  <si>
    <t>P_505-ХТЭЦ-3-3нма</t>
  </si>
  <si>
    <t>Покупка системы защиты от целевых компьютерных атак для ХТЭЦ-3 в количестве 1 комплекта</t>
  </si>
  <si>
    <t>P_505-ХТЭЦ-3-5нма</t>
  </si>
  <si>
    <t>Покупка системы централизованного управления инфраструктурой для ХТЭЦ-3 в количестве 1 комплекта</t>
  </si>
  <si>
    <t>O_505-ХТЭЦ-3-27нма</t>
  </si>
  <si>
    <t>Покупка учетной системы для ХТЭЦ-3 в количестве 1 комплекта</t>
  </si>
  <si>
    <t>P_505-ХТЭЦ-3-6нма</t>
  </si>
  <si>
    <t>Модернизация системы обеспечения защищенной работы через зашифрованный канал для КТЭЦ-2</t>
  </si>
  <si>
    <t>P_505-КТЭЦ-2-1нма</t>
  </si>
  <si>
    <t>Покупка гиперконвергентной системы виртуализации для КТЭЦ-2 в количестве 1 комплекта</t>
  </si>
  <si>
    <t>P_505-КТЭЦ-2-3нма</t>
  </si>
  <si>
    <t>Покупка системы защиты от целевых компьютерных атак для КТЭЦ-2 в количестве 1 комплекта</t>
  </si>
  <si>
    <t>P_505-КТЭЦ-2-5нма</t>
  </si>
  <si>
    <t>Модернизация системы централизованного управления инфраструктурой для КТЭЦ-2</t>
  </si>
  <si>
    <t>P_505-КТЭЦ-2-2нма</t>
  </si>
  <si>
    <t>Покупка учетной системы для КТЭЦ-2 в количестве 1 комплекта</t>
  </si>
  <si>
    <t>P_505-КТЭЦ-2-6нма</t>
  </si>
  <si>
    <t xml:space="preserve">Модернизация системы обеспечения защищенной работы через зашифрованный канал для КТЭЦ-3 </t>
  </si>
  <si>
    <t>O_505-КТЭЦ-3-12нма</t>
  </si>
  <si>
    <t>Модернизация системы централизованного управления инфраструктурой для КТЭЦ-3</t>
  </si>
  <si>
    <t>P_505-КТЭЦ-3-2нма</t>
  </si>
  <si>
    <t>Покупка гиперконвергентной системы виртуализации для КТЭЦ-3 в количестве 1 комплекта</t>
  </si>
  <si>
    <t>P_505-КТЭЦ-3-3нма</t>
  </si>
  <si>
    <t>Покупка комплекса для разработки проектов систем автоматизации и диспетчеризации технологических и производственных процессов для КТЭЦ-3 в количестве 1 комплекта</t>
  </si>
  <si>
    <t>P_505-КТЭЦ-3-4нма</t>
  </si>
  <si>
    <t>Покупка системы защиты от целевых компьютерных атак для КТЭЦ-3 в количестве 1 комплекта</t>
  </si>
  <si>
    <t>P_505-КТЭЦ-3-6нма</t>
  </si>
  <si>
    <t>Покупка системы оптимизации режимов для КТЭЦ-3 в количестве 1 комплекта</t>
  </si>
  <si>
    <t>P_505-КТЭЦ-3-7нма</t>
  </si>
  <si>
    <t>Покупка системы расчетов технико-экономических показателей для КТЭЦ-3 в количестве 1 комплекта</t>
  </si>
  <si>
    <t>P_505-КТЭЦ-3-8нма</t>
  </si>
  <si>
    <t>Покупка учетной системы для КТЭЦ-3 в количестве 1 комплекта</t>
  </si>
  <si>
    <t>P_505-КТЭЦ-3-9нма</t>
  </si>
  <si>
    <t>Модернизация системы обеспечения защищенной работы через зашифрованный канал для АмТЭЦ-1</t>
  </si>
  <si>
    <t>P_505-АмТЭЦ-1нма</t>
  </si>
  <si>
    <t>Покупка гиперконвергентной системы виртуализации для АмТЭЦ-1 в количестве 1 комплекта</t>
  </si>
  <si>
    <t>P_505-АмТЭЦ-3нма</t>
  </si>
  <si>
    <t>Покупка системы защиты от целевых компьютерных атак для АмТЭЦ-1 в количестве 1 комплекта</t>
  </si>
  <si>
    <t>P_505-АмТЭЦ-5нма</t>
  </si>
  <si>
    <t>Модернизация системы централизованного управления инфраструктурой для АмТЭЦ-1</t>
  </si>
  <si>
    <t>P_505-АмТЭЦ-2нма</t>
  </si>
  <si>
    <t>Покупка учетной системы для АмТЭЦ-1 в количестве 1 комплекта</t>
  </si>
  <si>
    <t>P_505-АмТЭЦ-6нма</t>
  </si>
  <si>
    <t>Модернизация системы централизованного управления инфраструктурой для НТЭЦ</t>
  </si>
  <si>
    <t>P_505-НТЭЦ-1нма</t>
  </si>
  <si>
    <t>Покупка гиперконвергентной системы виртуализации для НТЭЦ в количестве 1 комплекта</t>
  </si>
  <si>
    <t>P_505-НТЭЦ-2нма</t>
  </si>
  <si>
    <t>Покупка системы защиты от целевых компьютерных атак для НТЭЦ в количестве 1 комплекта</t>
  </si>
  <si>
    <t>P_505-НТЭЦ-3нма</t>
  </si>
  <si>
    <t xml:space="preserve">Покупка системы обеспечения защищенной работы через зашифрованный канал для НТЭЦ в количестве 1 комплекта </t>
  </si>
  <si>
    <t>P_505-НТЭЦ-4нма</t>
  </si>
  <si>
    <t>Покупка учетной системы для НТЭЦ в количестве 1 комплекта</t>
  </si>
  <si>
    <t>P_505-НТЭЦ-5нма</t>
  </si>
  <si>
    <t>Модернизация системы обеспечения защищенной работы через зашифрованный канал для СГТЭЦ</t>
  </si>
  <si>
    <t>P_505-СГТЭЦ-2нма</t>
  </si>
  <si>
    <t>Модернизация системы централизованного управления инфраструктурой для СГТЭЦ</t>
  </si>
  <si>
    <t>P_505-СГТЭЦ-3нма</t>
  </si>
  <si>
    <t>Покупка гиперконвергентной системы виртуализации для СГТЭЦ в количестве 1 комплекта</t>
  </si>
  <si>
    <t>P_505-СГТЭЦ-4нма</t>
  </si>
  <si>
    <t>Покупка системы защиты от целевых компьютерных атак для СГТЭЦ в количестве 1 комплекта</t>
  </si>
  <si>
    <t>P_505-СГТЭЦ-6нма</t>
  </si>
  <si>
    <t>Покупка учетной системы для СГТЭЦ в количестве 1 комплекта</t>
  </si>
  <si>
    <t>P_505-СГТЭЦ-9нма</t>
  </si>
  <si>
    <t>Модернизация системы обеспечения защищенной работы через зашифрованный канал для ХТС</t>
  </si>
  <si>
    <t>P_505-ХТС-1нма</t>
  </si>
  <si>
    <t>Модернизация системы централизованного управления инфраструктурой для ХТС</t>
  </si>
  <si>
    <t>P_505-ХТС-2нма</t>
  </si>
  <si>
    <t>Покупка гиперконвергентной системы виртуализации для ХТС в количестве 1 комплекта</t>
  </si>
  <si>
    <t>P_505-ХТС-3нма</t>
  </si>
  <si>
    <t>Покупка системы защиты от целевых компьютерных атак для ХТС в количестве 1 комплекта</t>
  </si>
  <si>
    <t>P_505-ХТС-4нма</t>
  </si>
  <si>
    <t>Покупка учетной системы для ХТС в количестве 1 комплекта</t>
  </si>
  <si>
    <t>P_505-ХТС-5нма</t>
  </si>
  <si>
    <t>Модернизация системы обеспечения защищенной работы через зашифрованный канал для КТС</t>
  </si>
  <si>
    <t>P_505-КТС-1нма</t>
  </si>
  <si>
    <t>Покупка системы защиты от целевых компьютерных атак для КТС в количестве 1 комплекта</t>
  </si>
  <si>
    <t>P_505-КТС-3нма</t>
  </si>
  <si>
    <t>Модернизация системы централизованного управления инфраструктурой для КТС</t>
  </si>
  <si>
    <t>P_505-КТС-2нма</t>
  </si>
  <si>
    <t>Покупка учетной системы для КТС в количестве 1 комплекта</t>
  </si>
  <si>
    <t>P_505-КТС-4нма</t>
  </si>
  <si>
    <t>Модернизация учетной системы для Исполнительного аппарата</t>
  </si>
  <si>
    <t>P_505-ИА-3нма</t>
  </si>
  <si>
    <t xml:space="preserve">Модернизация системы обеспечения защищенной работы через зашифрованный канал для Исполнительного аппарата </t>
  </si>
  <si>
    <t>P_505-ИА-2нма</t>
  </si>
  <si>
    <t>Покупка комплекса для разработки проектов систем автоматизации и диспетчеризации технологических и производственных процессов для Исполнительного аппарата в количестве 1 комплекта</t>
  </si>
  <si>
    <t>P_505-ИА-5нма</t>
  </si>
  <si>
    <t>Покупка системы защиты от целевых компьютерных атак для Исполнительного аппарата в количестве 1 комплекта</t>
  </si>
  <si>
    <t>P_505-ИА-7нма</t>
  </si>
  <si>
    <t>Покупка системы терминального доступа для Исполнительного аппарата в количестве 1 комплекта</t>
  </si>
  <si>
    <t>P_505-ИА-8нма</t>
  </si>
  <si>
    <t>Покупка системы централизованного управления инфраструктурой для Исполнительного аппарата в количестве 1 комплекта</t>
  </si>
  <si>
    <t>O_505-ИА-19нма</t>
  </si>
  <si>
    <t>Модернизация системы централизованного управления инфраструктурой для ЦПП</t>
  </si>
  <si>
    <t>P_505-ИА-10нма</t>
  </si>
  <si>
    <t>Покупка теплосбытового комплекса для НТЭЦ в количестве 1 комплекта</t>
  </si>
  <si>
    <t>Q_505-НТЭЦ-11нма</t>
  </si>
  <si>
    <t>Покупка теплосбытового комплекса для СГТЭЦ в количестве 1 комплекта</t>
  </si>
  <si>
    <t>Q_505-СГТЭЦ-13нма</t>
  </si>
  <si>
    <t>Покупка теплосбытового комплекса для ХТС в количестве 1 комплекта</t>
  </si>
  <si>
    <t>Q_505-ХТС-7нма</t>
  </si>
  <si>
    <t>Покупка теплосбытового комплекса для КТС в количестве 1 комплекта</t>
  </si>
  <si>
    <t>Q_505-КТС-8нма</t>
  </si>
  <si>
    <t>Покупка теплосбытового комплекса для Исполнительного аппарата в количестве 1 комплекта</t>
  </si>
  <si>
    <t>Q_505-ИА-10нма</t>
  </si>
  <si>
    <t>Покупка системы извлечения, преобразования и загрузки данных для ХТЭЦ-1 в количестве 1 комплекта</t>
  </si>
  <si>
    <t>O_505-ХТЭЦ-1-18нма</t>
  </si>
  <si>
    <t>Разработка и внедрение инновационной системы управления электрофильтрами типа ЭГА-2-56-12-6-4 СП "Хабаровская ТЭЦ-3" с целью повышения эффективности очистки уходящих газов и минимизации расходов электроэнергии на собственные нужды ТЭЦ.</t>
  </si>
  <si>
    <t>N_505-ХГ-180на</t>
  </si>
  <si>
    <t>Покупка системы извлечения, преобразования и загрузки данных для ХТЭЦ-3 в количестве 1 комплекта</t>
  </si>
  <si>
    <t>O_505-ХТЭЦ-3-23нма</t>
  </si>
  <si>
    <t>Покупка системы извлечения, преобразования и загрузки данных для КТЭЦ-2 в количестве 1 комплекта</t>
  </si>
  <si>
    <t>O_505-КТЭЦ-2-19нма</t>
  </si>
  <si>
    <t>Покупка системы извлечения, преобразования и загрузки данных для КТЭЦ-3 в количестве 1 комплекта</t>
  </si>
  <si>
    <t>O_505-КТЭЦ-3-24нма</t>
  </si>
  <si>
    <t>Разработка и внедрение технологии выбора и обоснования мероприятий направленных на продление срока службы криволинейных участков пылепроводов котлоагрегатов ст. №№ 1, 2, 3, СП "ТЭЦ в г. Советская Гавань"</t>
  </si>
  <si>
    <t>O_505-ТЭЦСов.Гавань-11на</t>
  </si>
  <si>
    <t>Покупка системы извлечения, преобразования и загрузки данных для СГТЭЦ в количестве 1 комплекта</t>
  </si>
  <si>
    <t>O_505-СГТЭЦ-19нма</t>
  </si>
  <si>
    <t>Разработка программы для ЭВМ "Fact inventory", Исполнительный аппарат, 1 шт.</t>
  </si>
  <si>
    <t>Q_505-ИА-2-3ип</t>
  </si>
  <si>
    <t>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образцов,СП Хабаровская ТЭЦ-1</t>
  </si>
  <si>
    <t>P_505-ХТЭЦ-1-12на</t>
  </si>
  <si>
    <t>Переходящий договор с 2024 года. Срок выполнения по договору 2024-2028 гг .</t>
  </si>
  <si>
    <t>Покупка системы извлечения, преобразования и загрузки данных для ХТС в количестве 1 комплекта</t>
  </si>
  <si>
    <t>O_505-ХТС-9нма</t>
  </si>
  <si>
    <t>Техперевооружение комплекса инженерно-технических средств физической защиты СП  Николаевской ТЭЦ, газораспределительной станции (ГРС) Николаевской ТЭЦ  (ограждение, система охранного освещения, система кондиционирования, система охранно-тревожной сигнализации, система охранного освещения, система охранного телевидения, система охранной сигнализации, система контроля и управления доступом, система громкоговорящего оповещения, система сбора и обработки информации, система оперативной связи, система электропитания)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</si>
</sst>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Helv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" fillId="0" borderId="0"/>
    <xf numFmtId="0" fontId="4" fillId="0" borderId="0"/>
    <xf numFmtId="0" fontId="8" fillId="0" borderId="0"/>
    <xf numFmtId="0" fontId="4" fillId="0" borderId="0"/>
    <xf numFmtId="0" fontId="1" fillId="0" borderId="0"/>
    <xf numFmtId="0" fontId="13" fillId="0" borderId="0"/>
    <xf numFmtId="0" fontId="13" fillId="0" borderId="0"/>
    <xf numFmtId="0" fontId="1" fillId="0" borderId="0"/>
  </cellStyleXfs>
  <cellXfs count="91">
    <xf numFmtId="0" fontId="0" fillId="0" borderId="0" xfId="0"/>
    <xf numFmtId="0" fontId="1" fillId="2" borderId="0" xfId="1" applyFont="1" applyFill="1"/>
    <xf numFmtId="0" fontId="2" fillId="2" borderId="0" xfId="1" applyFont="1" applyFill="1" applyAlignment="1">
      <alignment horizontal="right" vertical="center"/>
    </xf>
    <xf numFmtId="4" fontId="1" fillId="2" borderId="0" xfId="1" applyNumberFormat="1" applyFont="1" applyFill="1"/>
    <xf numFmtId="0" fontId="2" fillId="2" borderId="0" xfId="1" applyFont="1" applyFill="1" applyAlignment="1">
      <alignment horizontal="right"/>
    </xf>
    <xf numFmtId="0" fontId="1" fillId="2" borderId="0" xfId="1" applyFont="1" applyFill="1" applyAlignment="1"/>
    <xf numFmtId="0" fontId="1" fillId="2" borderId="0" xfId="1" applyFont="1" applyFill="1" applyBorder="1" applyAlignment="1">
      <alignment vertical="center"/>
    </xf>
    <xf numFmtId="0" fontId="1" fillId="2" borderId="0" xfId="1" applyFont="1" applyFill="1" applyBorder="1"/>
    <xf numFmtId="0" fontId="3" fillId="2" borderId="0" xfId="1" applyFont="1" applyFill="1" applyBorder="1" applyAlignment="1">
      <alignment horizontal="center"/>
    </xf>
    <xf numFmtId="0" fontId="5" fillId="2" borderId="0" xfId="2" applyFont="1" applyFill="1" applyAlignment="1">
      <alignment horizontal="center" vertical="center"/>
    </xf>
    <xf numFmtId="0" fontId="7" fillId="2" borderId="0" xfId="1" applyFont="1" applyFill="1" applyBorder="1" applyAlignment="1">
      <alignment horizontal="center" vertical="center"/>
    </xf>
    <xf numFmtId="0" fontId="7" fillId="2" borderId="0" xfId="1" applyFont="1" applyFill="1" applyBorder="1" applyAlignment="1">
      <alignment horizontal="center"/>
    </xf>
    <xf numFmtId="0" fontId="9" fillId="2" borderId="0" xfId="3" applyFont="1" applyFill="1" applyBorder="1" applyAlignment="1"/>
    <xf numFmtId="0" fontId="10" fillId="2" borderId="1" xfId="3" applyFont="1" applyFill="1" applyBorder="1" applyAlignment="1">
      <alignment horizontal="center" vertical="center" textRotation="90" wrapText="1"/>
    </xf>
    <xf numFmtId="0" fontId="10" fillId="0" borderId="1" xfId="3" applyFont="1" applyFill="1" applyBorder="1" applyAlignment="1">
      <alignment horizontal="center" vertical="center" textRotation="90" wrapText="1"/>
    </xf>
    <xf numFmtId="0" fontId="11" fillId="2" borderId="0" xfId="1" applyFont="1" applyFill="1"/>
    <xf numFmtId="49" fontId="11" fillId="0" borderId="3" xfId="4" applyNumberFormat="1" applyFont="1" applyFill="1" applyBorder="1" applyAlignment="1">
      <alignment horizontal="center" vertical="center"/>
    </xf>
    <xf numFmtId="0" fontId="11" fillId="0" borderId="4" xfId="4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/>
    </xf>
    <xf numFmtId="2" fontId="11" fillId="0" borderId="4" xfId="5" applyNumberFormat="1" applyFont="1" applyFill="1" applyBorder="1" applyAlignment="1">
      <alignment horizontal="center" vertical="center" wrapText="1"/>
    </xf>
    <xf numFmtId="4" fontId="11" fillId="0" borderId="4" xfId="1" applyNumberFormat="1" applyFont="1" applyFill="1" applyBorder="1" applyAlignment="1">
      <alignment horizontal="center" vertical="center" wrapText="1"/>
    </xf>
    <xf numFmtId="4" fontId="11" fillId="0" borderId="4" xfId="1" applyNumberFormat="1" applyFont="1" applyFill="1" applyBorder="1" applyAlignment="1">
      <alignment horizontal="center" vertical="center"/>
    </xf>
    <xf numFmtId="4" fontId="12" fillId="2" borderId="5" xfId="3" applyNumberFormat="1" applyFont="1" applyFill="1" applyBorder="1" applyAlignment="1">
      <alignment horizontal="center" vertical="center" wrapText="1"/>
    </xf>
    <xf numFmtId="49" fontId="11" fillId="0" borderId="6" xfId="4" applyNumberFormat="1" applyFont="1" applyFill="1" applyBorder="1" applyAlignment="1">
      <alignment horizontal="center" vertical="center"/>
    </xf>
    <xf numFmtId="0" fontId="11" fillId="0" borderId="6" xfId="4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/>
    </xf>
    <xf numFmtId="2" fontId="11" fillId="0" borderId="6" xfId="5" applyNumberFormat="1" applyFont="1" applyFill="1" applyBorder="1" applyAlignment="1">
      <alignment horizontal="center" vertical="center" wrapText="1"/>
    </xf>
    <xf numFmtId="4" fontId="11" fillId="0" borderId="6" xfId="1" applyNumberFormat="1" applyFont="1" applyFill="1" applyBorder="1" applyAlignment="1">
      <alignment horizontal="center" vertical="center" wrapText="1"/>
    </xf>
    <xf numFmtId="4" fontId="11" fillId="0" borderId="6" xfId="1" applyNumberFormat="1" applyFont="1" applyFill="1" applyBorder="1" applyAlignment="1">
      <alignment horizontal="center" vertical="center"/>
    </xf>
    <xf numFmtId="4" fontId="11" fillId="2" borderId="6" xfId="1" applyNumberFormat="1" applyFont="1" applyFill="1" applyBorder="1" applyAlignment="1">
      <alignment horizontal="center" vertical="center" wrapText="1"/>
    </xf>
    <xf numFmtId="49" fontId="11" fillId="0" borderId="1" xfId="4" applyNumberFormat="1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/>
    </xf>
    <xf numFmtId="2" fontId="11" fillId="0" borderId="1" xfId="5" applyNumberFormat="1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/>
    </xf>
    <xf numFmtId="4" fontId="11" fillId="2" borderId="1" xfId="1" applyNumberFormat="1" applyFont="1" applyFill="1" applyBorder="1" applyAlignment="1">
      <alignment horizontal="center" vertical="center" wrapText="1"/>
    </xf>
    <xf numFmtId="2" fontId="11" fillId="0" borderId="7" xfId="5" applyNumberFormat="1" applyFont="1" applyFill="1" applyBorder="1" applyAlignment="1">
      <alignment horizontal="center" vertical="center" wrapText="1"/>
    </xf>
    <xf numFmtId="49" fontId="11" fillId="0" borderId="1" xfId="6" applyNumberFormat="1" applyFont="1" applyFill="1" applyBorder="1" applyAlignment="1" applyProtection="1">
      <alignment horizontal="center" vertical="center" wrapText="1"/>
      <protection locked="0"/>
    </xf>
    <xf numFmtId="164" fontId="11" fillId="0" borderId="1" xfId="7" applyNumberFormat="1" applyFont="1" applyFill="1" applyBorder="1" applyAlignment="1" applyProtection="1">
      <alignment horizontal="center" vertical="center" wrapText="1"/>
      <protection locked="0"/>
    </xf>
    <xf numFmtId="165" fontId="11" fillId="0" borderId="1" xfId="7" applyNumberFormat="1" applyFont="1" applyFill="1" applyBorder="1" applyAlignment="1" applyProtection="1">
      <alignment horizontal="center" vertical="center" wrapText="1"/>
      <protection locked="0"/>
    </xf>
    <xf numFmtId="4" fontId="11" fillId="0" borderId="1" xfId="5" applyNumberFormat="1" applyFont="1" applyFill="1" applyBorder="1" applyAlignment="1">
      <alignment horizontal="center" vertical="center" wrapText="1"/>
    </xf>
    <xf numFmtId="49" fontId="1" fillId="0" borderId="1" xfId="6" applyNumberFormat="1" applyFont="1" applyFill="1" applyBorder="1" applyAlignment="1" applyProtection="1">
      <alignment horizontal="center" vertical="center" wrapText="1"/>
      <protection locked="0"/>
    </xf>
    <xf numFmtId="164" fontId="1" fillId="0" borderId="1" xfId="7" applyNumberFormat="1" applyFont="1" applyFill="1" applyBorder="1" applyAlignment="1" applyProtection="1">
      <alignment horizontal="left" vertical="center" wrapText="1"/>
      <protection locked="0"/>
    </xf>
    <xf numFmtId="165" fontId="1" fillId="0" borderId="1" xfId="7" applyNumberFormat="1" applyFont="1" applyFill="1" applyBorder="1" applyAlignment="1" applyProtection="1">
      <alignment horizontal="center" vertical="center" wrapText="1"/>
      <protection locked="0"/>
    </xf>
    <xf numFmtId="2" fontId="1" fillId="0" borderId="1" xfId="5" applyNumberFormat="1" applyFont="1" applyFill="1" applyBorder="1" applyAlignment="1">
      <alignment horizontal="center" vertical="center" wrapText="1"/>
    </xf>
    <xf numFmtId="4" fontId="1" fillId="0" borderId="1" xfId="5" applyNumberFormat="1" applyFont="1" applyFill="1" applyBorder="1" applyAlignment="1">
      <alignment horizontal="center" vertical="center" wrapText="1"/>
    </xf>
    <xf numFmtId="4" fontId="1" fillId="0" borderId="1" xfId="1" applyNumberFormat="1" applyFont="1" applyFill="1" applyBorder="1" applyAlignment="1">
      <alignment horizontal="center" vertical="center"/>
    </xf>
    <xf numFmtId="4" fontId="1" fillId="2" borderId="1" xfId="1" applyNumberFormat="1" applyFont="1" applyFill="1" applyBorder="1" applyAlignment="1">
      <alignment horizontal="center" vertical="center" wrapText="1"/>
    </xf>
    <xf numFmtId="4" fontId="11" fillId="0" borderId="7" xfId="5" applyNumberFormat="1" applyFont="1" applyFill="1" applyBorder="1" applyAlignment="1">
      <alignment horizontal="center" vertical="center" wrapText="1"/>
    </xf>
    <xf numFmtId="49" fontId="1" fillId="0" borderId="1" xfId="4" applyNumberFormat="1" applyFont="1" applyFill="1" applyBorder="1" applyAlignment="1">
      <alignment horizontal="center" vertical="center"/>
    </xf>
    <xf numFmtId="4" fontId="1" fillId="0" borderId="6" xfId="5" applyNumberFormat="1" applyFont="1" applyFill="1" applyBorder="1" applyAlignment="1">
      <alignment horizontal="center" vertical="center" wrapText="1"/>
    </xf>
    <xf numFmtId="164" fontId="1" fillId="0" borderId="1" xfId="6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1" applyNumberFormat="1" applyFont="1" applyFill="1" applyBorder="1" applyAlignment="1">
      <alignment horizontal="center" vertical="center" wrapText="1"/>
    </xf>
    <xf numFmtId="4" fontId="11" fillId="0" borderId="2" xfId="5" applyNumberFormat="1" applyFont="1" applyFill="1" applyBorder="1" applyAlignment="1">
      <alignment horizontal="center" vertical="center" wrapText="1"/>
    </xf>
    <xf numFmtId="164" fontId="1" fillId="0" borderId="1" xfId="6" applyNumberFormat="1" applyFont="1" applyFill="1" applyBorder="1" applyAlignment="1" applyProtection="1">
      <alignment horizontal="left" vertical="center" wrapText="1"/>
      <protection locked="0"/>
    </xf>
    <xf numFmtId="165" fontId="1" fillId="0" borderId="1" xfId="6" applyNumberFormat="1" applyFont="1" applyFill="1" applyBorder="1" applyAlignment="1" applyProtection="1">
      <alignment horizontal="center" vertical="center" wrapText="1"/>
      <protection locked="0"/>
    </xf>
    <xf numFmtId="4" fontId="11" fillId="0" borderId="6" xfId="5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4" fontId="1" fillId="0" borderId="1" xfId="1" applyNumberFormat="1" applyFont="1" applyFill="1" applyBorder="1" applyAlignment="1">
      <alignment horizontal="center" vertical="center" wrapText="1"/>
    </xf>
    <xf numFmtId="4" fontId="1" fillId="0" borderId="2" xfId="5" applyNumberFormat="1" applyFont="1" applyFill="1" applyBorder="1" applyAlignment="1">
      <alignment horizontal="center" vertical="center" wrapText="1"/>
    </xf>
    <xf numFmtId="2" fontId="1" fillId="0" borderId="7" xfId="5" applyNumberFormat="1" applyFont="1" applyFill="1" applyBorder="1" applyAlignment="1">
      <alignment horizontal="center" vertical="center" wrapText="1"/>
    </xf>
    <xf numFmtId="2" fontId="1" fillId="0" borderId="6" xfId="5" applyNumberFormat="1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left" vertical="center" wrapText="1"/>
    </xf>
    <xf numFmtId="2" fontId="1" fillId="0" borderId="2" xfId="5" applyNumberFormat="1" applyFont="1" applyFill="1" applyBorder="1" applyAlignment="1">
      <alignment horizontal="center" vertical="center" wrapText="1"/>
    </xf>
    <xf numFmtId="4" fontId="1" fillId="0" borderId="7" xfId="5" applyNumberFormat="1" applyFont="1" applyFill="1" applyBorder="1" applyAlignment="1">
      <alignment horizontal="center" vertical="center" wrapText="1"/>
    </xf>
    <xf numFmtId="4" fontId="1" fillId="0" borderId="1" xfId="8" applyNumberFormat="1" applyFont="1" applyFill="1" applyBorder="1" applyAlignment="1">
      <alignment horizontal="center" vertical="center"/>
    </xf>
    <xf numFmtId="49" fontId="11" fillId="0" borderId="1" xfId="4" applyNumberFormat="1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/>
    </xf>
    <xf numFmtId="164" fontId="1" fillId="0" borderId="1" xfId="7" applyNumberFormat="1" applyFont="1" applyFill="1" applyBorder="1" applyAlignment="1" applyProtection="1">
      <alignment horizontal="center" vertical="center" wrapText="1"/>
      <protection locked="0"/>
    </xf>
    <xf numFmtId="2" fontId="1" fillId="0" borderId="1" xfId="1" applyNumberFormat="1" applyFont="1" applyFill="1" applyBorder="1" applyAlignment="1">
      <alignment horizontal="center"/>
    </xf>
    <xf numFmtId="2" fontId="1" fillId="0" borderId="1" xfId="1" applyNumberFormat="1" applyFont="1" applyFill="1" applyBorder="1" applyAlignment="1">
      <alignment horizontal="left" vertical="center" wrapText="1"/>
    </xf>
    <xf numFmtId="2" fontId="1" fillId="0" borderId="1" xfId="1" applyNumberFormat="1" applyFont="1" applyFill="1" applyBorder="1" applyAlignment="1">
      <alignment horizontal="center" vertical="center"/>
    </xf>
    <xf numFmtId="2" fontId="1" fillId="0" borderId="1" xfId="1" applyNumberFormat="1" applyFont="1" applyFill="1" applyBorder="1" applyAlignment="1">
      <alignment horizontal="center" wrapText="1"/>
    </xf>
    <xf numFmtId="2" fontId="1" fillId="0" borderId="1" xfId="1" applyNumberFormat="1" applyFont="1" applyFill="1" applyBorder="1" applyAlignment="1">
      <alignment horizontal="center" vertical="center" wrapText="1"/>
    </xf>
    <xf numFmtId="0" fontId="1" fillId="2" borderId="1" xfId="1" applyFont="1" applyFill="1" applyBorder="1"/>
    <xf numFmtId="0" fontId="5" fillId="2" borderId="0" xfId="2" applyFont="1" applyFill="1" applyAlignment="1">
      <alignment horizontal="center" vertical="center"/>
    </xf>
    <xf numFmtId="0" fontId="5" fillId="3" borderId="0" xfId="2" applyFont="1" applyFill="1" applyAlignment="1">
      <alignment horizontal="center" vertical="center"/>
    </xf>
    <xf numFmtId="0" fontId="10" fillId="2" borderId="1" xfId="3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 wrapText="1"/>
    </xf>
    <xf numFmtId="0" fontId="3" fillId="3" borderId="0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wrapText="1"/>
    </xf>
    <xf numFmtId="0" fontId="3" fillId="3" borderId="0" xfId="1" applyFont="1" applyFill="1" applyAlignment="1">
      <alignment horizontal="center" wrapText="1"/>
    </xf>
    <xf numFmtId="0" fontId="5" fillId="2" borderId="0" xfId="2" applyFont="1" applyFill="1" applyAlignment="1">
      <alignment horizontal="center" vertical="center" wrapText="1"/>
    </xf>
    <xf numFmtId="0" fontId="5" fillId="3" borderId="0" xfId="2" applyFont="1" applyFill="1" applyAlignment="1">
      <alignment horizontal="center" vertical="center" wrapText="1"/>
    </xf>
    <xf numFmtId="0" fontId="3" fillId="2" borderId="0" xfId="1" applyFont="1" applyFill="1" applyAlignment="1">
      <alignment horizontal="center"/>
    </xf>
    <xf numFmtId="0" fontId="3" fillId="3" borderId="0" xfId="1" applyFont="1" applyFill="1" applyAlignment="1">
      <alignment horizontal="center"/>
    </xf>
    <xf numFmtId="0" fontId="6" fillId="2" borderId="0" xfId="2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0" fontId="14" fillId="2" borderId="2" xfId="3" applyFont="1" applyFill="1" applyBorder="1" applyAlignment="1">
      <alignment horizontal="center" vertical="center"/>
    </xf>
  </cellXfs>
  <cellStyles count="9">
    <cellStyle name="Обычный" xfId="0" builtinId="0"/>
    <cellStyle name="Обычный 10" xfId="5"/>
    <cellStyle name="Обычный 11" xfId="8"/>
    <cellStyle name="Обычный 3" xfId="1"/>
    <cellStyle name="Обычный 5" xfId="3"/>
    <cellStyle name="Обычный 7" xfId="2"/>
    <cellStyle name="Обычный 7 4" xfId="4"/>
    <cellStyle name="Стиль 1" xfId="6"/>
    <cellStyle name="Стиль 1 2" xfId="7"/>
  </cellStyles>
  <dxfs count="18"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103;&#1090;&#1080;&#1083;&#1077;&#1090;&#1082;&#1072;%202010-2023/&#1055;&#1083;&#1072;&#1085;&#1099;%20&#1086;&#1090;&#1095;&#1077;&#1090;&#1099;%20&#1076;&#1083;&#1103;%20&#1052;&#1080;&#1085;&#1101;&#1085;&#1077;&#1088;&#1075;&#1086;/2025/&#1054;&#1090;&#1095;&#1077;&#1090;%202025/&#1054;&#1090;&#1095;&#1077;&#1090;%204%20&#1082;&#1074;&#1072;&#1088;&#1090;&#1072;&#1083;%202025%20&#1075;/&#1043;&#1086;&#1076;&#1086;&#1074;&#1086;&#1081;/&#1054;&#1090;&#1095;&#1077;&#1090;%20&#1079;&#1072;%202025%20&#1075;&#1086;&#1076;_&#1043;&#1054;&#1044;&#1054;&#1042;&#1054;&#104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Г ф"/>
      <sheetName val="2 Г осв"/>
      <sheetName val="3 Г ОС"/>
      <sheetName val="4 Г пп"/>
      <sheetName val="5 Г вв"/>
      <sheetName val="6 Г вы"/>
      <sheetName val="7 покз"/>
      <sheetName val="8 Г ГКПЗ"/>
      <sheetName val="9 истч"/>
      <sheetName val="9 истч рабочая"/>
    </sheetNames>
    <sheetDataSet>
      <sheetData sheetId="0"/>
      <sheetData sheetId="1">
        <row r="7">
          <cell r="A7" t="str">
            <v>Отчет  о реализации инвестиционной программы  акционерного общества "Дальневосточная генерирующая компания"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J1047643"/>
  <sheetViews>
    <sheetView tabSelected="1" zoomScale="60" zoomScaleNormal="60" zoomScaleSheetLayoutView="59" workbookViewId="0">
      <selection activeCell="P29" sqref="P29"/>
    </sheetView>
  </sheetViews>
  <sheetFormatPr defaultColWidth="10.28515625" defaultRowHeight="15.75" x14ac:dyDescent="0.25"/>
  <cols>
    <col min="1" max="1" width="10.42578125" style="1" customWidth="1"/>
    <col min="2" max="2" width="60.140625" style="1" customWidth="1"/>
    <col min="3" max="3" width="30.5703125" style="1" customWidth="1"/>
    <col min="4" max="4" width="15.42578125" style="1" customWidth="1"/>
    <col min="5" max="19" width="16.140625" style="1" customWidth="1"/>
    <col min="20" max="20" width="54.85546875" style="1" customWidth="1"/>
    <col min="21" max="21" width="14.140625" style="1" customWidth="1"/>
    <col min="22" max="22" width="14.85546875" style="1" customWidth="1"/>
    <col min="23" max="23" width="11.5703125" style="1" bestFit="1" customWidth="1"/>
    <col min="24" max="24" width="15.140625" style="1" customWidth="1"/>
    <col min="25" max="25" width="11.85546875" style="1" customWidth="1"/>
    <col min="26" max="26" width="13.7109375" style="1" customWidth="1"/>
    <col min="27" max="27" width="15" style="1" customWidth="1"/>
    <col min="28" max="28" width="20.28515625" style="1" customWidth="1"/>
    <col min="29" max="16384" width="10.28515625" style="1"/>
  </cols>
  <sheetData>
    <row r="1" spans="1:36" ht="18.75" x14ac:dyDescent="0.25">
      <c r="T1" s="2" t="s">
        <v>0</v>
      </c>
    </row>
    <row r="2" spans="1:36" ht="18.75" x14ac:dyDescent="0.3">
      <c r="L2" s="3"/>
      <c r="Q2" s="3"/>
      <c r="T2" s="4" t="s">
        <v>1</v>
      </c>
    </row>
    <row r="3" spans="1:36" ht="18.75" x14ac:dyDescent="0.3">
      <c r="T3" s="4" t="s">
        <v>2</v>
      </c>
      <c r="U3" s="5"/>
      <c r="V3" s="5"/>
    </row>
    <row r="4" spans="1:36" s="6" customFormat="1" ht="18.75" customHeight="1" x14ac:dyDescent="0.25">
      <c r="A4" s="80" t="s">
        <v>3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1"/>
      <c r="M4" s="80"/>
      <c r="N4" s="80"/>
      <c r="O4" s="80"/>
      <c r="P4" s="80"/>
      <c r="Q4" s="80"/>
      <c r="R4" s="80"/>
      <c r="S4" s="80"/>
      <c r="T4" s="80"/>
      <c r="U4" s="5"/>
      <c r="V4" s="5"/>
    </row>
    <row r="5" spans="1:36" s="7" customFormat="1" ht="18.75" customHeight="1" x14ac:dyDescent="0.3">
      <c r="A5" s="82" t="s">
        <v>4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3"/>
      <c r="M5" s="82"/>
      <c r="N5" s="82"/>
      <c r="O5" s="82"/>
      <c r="P5" s="82"/>
      <c r="Q5" s="82"/>
      <c r="R5" s="82"/>
      <c r="S5" s="82"/>
      <c r="T5" s="82"/>
      <c r="U5" s="5"/>
      <c r="V5" s="5"/>
    </row>
    <row r="6" spans="1:36" s="7" customFormat="1" ht="18.75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5"/>
      <c r="V6" s="5"/>
    </row>
    <row r="7" spans="1:36" s="7" customFormat="1" ht="18.75" customHeight="1" x14ac:dyDescent="0.3">
      <c r="A7" s="82" t="str">
        <f>'[1]2 Г осв'!A7:T7</f>
        <v>Отчет  о реализации инвестиционной программы  акционерного общества "Дальневосточная генерирующая компания"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3"/>
      <c r="M7" s="82"/>
      <c r="N7" s="82"/>
      <c r="O7" s="82"/>
      <c r="P7" s="82"/>
      <c r="Q7" s="82"/>
      <c r="R7" s="82"/>
      <c r="S7" s="82"/>
      <c r="T7" s="82"/>
      <c r="U7" s="5"/>
      <c r="V7" s="5"/>
    </row>
    <row r="8" spans="1:36" ht="15.75" customHeight="1" x14ac:dyDescent="0.25">
      <c r="A8" s="84" t="s">
        <v>5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5"/>
      <c r="M8" s="84"/>
      <c r="N8" s="84"/>
      <c r="O8" s="84"/>
      <c r="P8" s="84"/>
      <c r="Q8" s="84"/>
      <c r="R8" s="84"/>
      <c r="S8" s="84"/>
      <c r="T8" s="84"/>
      <c r="U8" s="5"/>
      <c r="V8" s="5"/>
    </row>
    <row r="9" spans="1:36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5"/>
      <c r="V9" s="5"/>
    </row>
    <row r="10" spans="1:36" ht="18.75" x14ac:dyDescent="0.3">
      <c r="A10" s="86" t="s">
        <v>6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7"/>
      <c r="M10" s="86"/>
      <c r="N10" s="86"/>
      <c r="O10" s="86"/>
      <c r="P10" s="86"/>
      <c r="Q10" s="86"/>
      <c r="R10" s="86"/>
      <c r="S10" s="86"/>
      <c r="T10" s="86"/>
      <c r="U10" s="5"/>
      <c r="V10" s="5"/>
    </row>
    <row r="11" spans="1:36" x14ac:dyDescent="0.25">
      <c r="U11" s="5"/>
      <c r="V11" s="5"/>
    </row>
    <row r="12" spans="1:36" ht="18.75" x14ac:dyDescent="0.25">
      <c r="A12" s="88" t="s">
        <v>7</v>
      </c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9"/>
      <c r="M12" s="88"/>
      <c r="N12" s="88"/>
      <c r="O12" s="88"/>
      <c r="P12" s="88"/>
      <c r="Q12" s="88"/>
      <c r="R12" s="88"/>
      <c r="S12" s="88"/>
      <c r="T12" s="88"/>
      <c r="U12" s="5"/>
      <c r="V12" s="5"/>
    </row>
    <row r="13" spans="1:36" x14ac:dyDescent="0.25">
      <c r="A13" s="76" t="s">
        <v>8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7"/>
      <c r="M13" s="76"/>
      <c r="N13" s="76"/>
      <c r="O13" s="76"/>
      <c r="P13" s="76"/>
      <c r="Q13" s="76"/>
      <c r="R13" s="76"/>
      <c r="S13" s="76"/>
      <c r="T13" s="76"/>
      <c r="U13" s="5"/>
      <c r="V13" s="5"/>
    </row>
    <row r="14" spans="1:36" x14ac:dyDescent="0.25"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2"/>
      <c r="P14" s="12"/>
      <c r="Q14" s="12"/>
      <c r="R14" s="12"/>
      <c r="S14" s="12"/>
      <c r="T14" s="12"/>
      <c r="U14" s="5"/>
      <c r="V14" s="5"/>
    </row>
    <row r="15" spans="1:36" x14ac:dyDescent="0.25">
      <c r="A15" s="78" t="s">
        <v>9</v>
      </c>
      <c r="B15" s="78" t="s">
        <v>10</v>
      </c>
      <c r="C15" s="78" t="s">
        <v>11</v>
      </c>
      <c r="D15" s="78" t="s">
        <v>12</v>
      </c>
      <c r="E15" s="78" t="s">
        <v>13</v>
      </c>
      <c r="F15" s="78"/>
      <c r="G15" s="78"/>
      <c r="H15" s="78"/>
      <c r="I15" s="78"/>
      <c r="J15" s="78"/>
      <c r="K15" s="78"/>
      <c r="L15" s="78"/>
      <c r="M15" s="78"/>
      <c r="N15" s="78"/>
      <c r="O15" s="78" t="s">
        <v>14</v>
      </c>
      <c r="P15" s="78"/>
      <c r="Q15" s="78"/>
      <c r="R15" s="78"/>
      <c r="S15" s="78"/>
      <c r="T15" s="78" t="s">
        <v>15</v>
      </c>
      <c r="U15" s="5"/>
      <c r="V15" s="5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</row>
    <row r="16" spans="1:36" x14ac:dyDescent="0.25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5"/>
      <c r="V16" s="5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</row>
    <row r="17" spans="1:36" ht="27.75" customHeight="1" x14ac:dyDescent="0.25">
      <c r="A17" s="78"/>
      <c r="B17" s="78"/>
      <c r="C17" s="78"/>
      <c r="D17" s="78"/>
      <c r="E17" s="79" t="s">
        <v>16</v>
      </c>
      <c r="F17" s="79"/>
      <c r="G17" s="79"/>
      <c r="H17" s="79"/>
      <c r="I17" s="79"/>
      <c r="J17" s="79" t="s">
        <v>17</v>
      </c>
      <c r="K17" s="79"/>
      <c r="L17" s="79"/>
      <c r="M17" s="79"/>
      <c r="N17" s="79"/>
      <c r="O17" s="78"/>
      <c r="P17" s="78"/>
      <c r="Q17" s="78"/>
      <c r="R17" s="78"/>
      <c r="S17" s="78"/>
      <c r="T17" s="78"/>
      <c r="U17" s="5"/>
      <c r="V17" s="5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</row>
    <row r="18" spans="1:36" ht="81.75" customHeight="1" x14ac:dyDescent="0.25">
      <c r="A18" s="78"/>
      <c r="B18" s="78"/>
      <c r="C18" s="78"/>
      <c r="D18" s="78"/>
      <c r="E18" s="13" t="s">
        <v>18</v>
      </c>
      <c r="F18" s="13" t="s">
        <v>19</v>
      </c>
      <c r="G18" s="13" t="s">
        <v>20</v>
      </c>
      <c r="H18" s="13" t="s">
        <v>21</v>
      </c>
      <c r="I18" s="13" t="s">
        <v>22</v>
      </c>
      <c r="J18" s="13" t="s">
        <v>18</v>
      </c>
      <c r="K18" s="13" t="s">
        <v>19</v>
      </c>
      <c r="L18" s="13" t="s">
        <v>20</v>
      </c>
      <c r="M18" s="13" t="s">
        <v>21</v>
      </c>
      <c r="N18" s="13" t="s">
        <v>22</v>
      </c>
      <c r="O18" s="14" t="s">
        <v>18</v>
      </c>
      <c r="P18" s="14" t="s">
        <v>19</v>
      </c>
      <c r="Q18" s="14" t="s">
        <v>20</v>
      </c>
      <c r="R18" s="14" t="s">
        <v>21</v>
      </c>
      <c r="S18" s="13" t="s">
        <v>22</v>
      </c>
      <c r="T18" s="78"/>
      <c r="U18" s="5"/>
      <c r="V18" s="5"/>
    </row>
    <row r="19" spans="1:36" ht="16.5" thickBot="1" x14ac:dyDescent="0.3">
      <c r="A19" s="90">
        <v>1</v>
      </c>
      <c r="B19" s="90">
        <v>2</v>
      </c>
      <c r="C19" s="90">
        <v>3</v>
      </c>
      <c r="D19" s="90">
        <v>4</v>
      </c>
      <c r="E19" s="90">
        <f>D19+1</f>
        <v>5</v>
      </c>
      <c r="F19" s="90">
        <f t="shared" ref="F19:T19" si="0">E19+1</f>
        <v>6</v>
      </c>
      <c r="G19" s="90">
        <f t="shared" si="0"/>
        <v>7</v>
      </c>
      <c r="H19" s="90">
        <f t="shared" si="0"/>
        <v>8</v>
      </c>
      <c r="I19" s="90">
        <f t="shared" si="0"/>
        <v>9</v>
      </c>
      <c r="J19" s="90">
        <f t="shared" si="0"/>
        <v>10</v>
      </c>
      <c r="K19" s="90">
        <f t="shared" si="0"/>
        <v>11</v>
      </c>
      <c r="L19" s="90">
        <f t="shared" si="0"/>
        <v>12</v>
      </c>
      <c r="M19" s="90">
        <f t="shared" si="0"/>
        <v>13</v>
      </c>
      <c r="N19" s="90">
        <f t="shared" si="0"/>
        <v>14</v>
      </c>
      <c r="O19" s="90">
        <f t="shared" si="0"/>
        <v>15</v>
      </c>
      <c r="P19" s="90">
        <f t="shared" si="0"/>
        <v>16</v>
      </c>
      <c r="Q19" s="90">
        <f t="shared" si="0"/>
        <v>17</v>
      </c>
      <c r="R19" s="90">
        <f t="shared" si="0"/>
        <v>18</v>
      </c>
      <c r="S19" s="90">
        <f t="shared" si="0"/>
        <v>19</v>
      </c>
      <c r="T19" s="90">
        <f t="shared" si="0"/>
        <v>20</v>
      </c>
      <c r="U19" s="5"/>
      <c r="V19" s="5"/>
    </row>
    <row r="20" spans="1:36" s="15" customFormat="1" ht="45" customHeight="1" thickBot="1" x14ac:dyDescent="0.3">
      <c r="A20" s="16" t="s">
        <v>23</v>
      </c>
      <c r="B20" s="17" t="s">
        <v>24</v>
      </c>
      <c r="C20" s="18" t="s">
        <v>25</v>
      </c>
      <c r="D20" s="19" t="s">
        <v>26</v>
      </c>
      <c r="E20" s="20">
        <f t="shared" ref="E20:S20" si="1">SUM(E21,E44,E63,E178,E185,E200,E201)</f>
        <v>0</v>
      </c>
      <c r="F20" s="20">
        <f t="shared" si="1"/>
        <v>0</v>
      </c>
      <c r="G20" s="20">
        <f t="shared" si="1"/>
        <v>15.725399999999999</v>
      </c>
      <c r="H20" s="20">
        <f t="shared" si="1"/>
        <v>0</v>
      </c>
      <c r="I20" s="20">
        <f t="shared" si="1"/>
        <v>0</v>
      </c>
      <c r="J20" s="21">
        <f t="shared" si="1"/>
        <v>0</v>
      </c>
      <c r="K20" s="21">
        <f t="shared" si="1"/>
        <v>0</v>
      </c>
      <c r="L20" s="21">
        <f t="shared" si="1"/>
        <v>10.874478</v>
      </c>
      <c r="M20" s="21">
        <f t="shared" si="1"/>
        <v>0</v>
      </c>
      <c r="N20" s="21">
        <f t="shared" si="1"/>
        <v>0</v>
      </c>
      <c r="O20" s="21">
        <f t="shared" si="1"/>
        <v>0</v>
      </c>
      <c r="P20" s="21">
        <f t="shared" si="1"/>
        <v>0</v>
      </c>
      <c r="Q20" s="21">
        <f t="shared" si="1"/>
        <v>-4.8509220000000006</v>
      </c>
      <c r="R20" s="21">
        <f t="shared" si="1"/>
        <v>0</v>
      </c>
      <c r="S20" s="21">
        <f t="shared" si="1"/>
        <v>0</v>
      </c>
      <c r="T20" s="22" t="s">
        <v>26</v>
      </c>
    </row>
    <row r="21" spans="1:36" s="15" customFormat="1" ht="31.5" x14ac:dyDescent="0.25">
      <c r="A21" s="23" t="s">
        <v>27</v>
      </c>
      <c r="B21" s="24" t="s">
        <v>28</v>
      </c>
      <c r="C21" s="25" t="s">
        <v>25</v>
      </c>
      <c r="D21" s="26" t="s">
        <v>26</v>
      </c>
      <c r="E21" s="27">
        <f t="shared" ref="E21:S21" si="2">E22+E25+E28+E43</f>
        <v>0</v>
      </c>
      <c r="F21" s="27">
        <f t="shared" si="2"/>
        <v>0</v>
      </c>
      <c r="G21" s="27">
        <f t="shared" si="2"/>
        <v>2.4059999999999997</v>
      </c>
      <c r="H21" s="27">
        <f t="shared" si="2"/>
        <v>0</v>
      </c>
      <c r="I21" s="27">
        <f t="shared" si="2"/>
        <v>0</v>
      </c>
      <c r="J21" s="28">
        <f t="shared" si="2"/>
        <v>0</v>
      </c>
      <c r="K21" s="28">
        <f t="shared" si="2"/>
        <v>0</v>
      </c>
      <c r="L21" s="28">
        <f t="shared" si="2"/>
        <v>1.8043200000000001</v>
      </c>
      <c r="M21" s="28">
        <f t="shared" si="2"/>
        <v>0</v>
      </c>
      <c r="N21" s="28">
        <f t="shared" si="2"/>
        <v>0</v>
      </c>
      <c r="O21" s="28">
        <f t="shared" si="2"/>
        <v>0</v>
      </c>
      <c r="P21" s="28">
        <f t="shared" si="2"/>
        <v>0</v>
      </c>
      <c r="Q21" s="28">
        <f t="shared" si="2"/>
        <v>-0.60167999999999999</v>
      </c>
      <c r="R21" s="28">
        <f t="shared" si="2"/>
        <v>0</v>
      </c>
      <c r="S21" s="28">
        <f t="shared" si="2"/>
        <v>0</v>
      </c>
      <c r="T21" s="29" t="s">
        <v>26</v>
      </c>
    </row>
    <row r="22" spans="1:36" s="15" customFormat="1" ht="99.75" customHeight="1" x14ac:dyDescent="0.25">
      <c r="A22" s="30" t="s">
        <v>29</v>
      </c>
      <c r="B22" s="31" t="s">
        <v>30</v>
      </c>
      <c r="C22" s="32" t="s">
        <v>25</v>
      </c>
      <c r="D22" s="33" t="s">
        <v>26</v>
      </c>
      <c r="E22" s="34">
        <f t="shared" ref="E22:S22" si="3">E23</f>
        <v>0</v>
      </c>
      <c r="F22" s="34">
        <f t="shared" si="3"/>
        <v>0</v>
      </c>
      <c r="G22" s="34">
        <f t="shared" si="3"/>
        <v>0</v>
      </c>
      <c r="H22" s="34">
        <f t="shared" si="3"/>
        <v>0</v>
      </c>
      <c r="I22" s="34">
        <f t="shared" si="3"/>
        <v>0</v>
      </c>
      <c r="J22" s="35">
        <f t="shared" si="3"/>
        <v>0</v>
      </c>
      <c r="K22" s="35">
        <f t="shared" si="3"/>
        <v>0</v>
      </c>
      <c r="L22" s="35">
        <f t="shared" si="3"/>
        <v>0</v>
      </c>
      <c r="M22" s="35">
        <f t="shared" si="3"/>
        <v>0</v>
      </c>
      <c r="N22" s="35">
        <f t="shared" si="3"/>
        <v>0</v>
      </c>
      <c r="O22" s="35">
        <f t="shared" si="3"/>
        <v>0</v>
      </c>
      <c r="P22" s="35">
        <f t="shared" si="3"/>
        <v>0</v>
      </c>
      <c r="Q22" s="35">
        <f t="shared" si="3"/>
        <v>0</v>
      </c>
      <c r="R22" s="35">
        <f t="shared" si="3"/>
        <v>0</v>
      </c>
      <c r="S22" s="35">
        <f t="shared" si="3"/>
        <v>0</v>
      </c>
      <c r="T22" s="36" t="s">
        <v>26</v>
      </c>
    </row>
    <row r="23" spans="1:36" s="15" customFormat="1" x14ac:dyDescent="0.25">
      <c r="A23" s="30" t="s">
        <v>31</v>
      </c>
      <c r="B23" s="31" t="s">
        <v>32</v>
      </c>
      <c r="C23" s="32" t="s">
        <v>25</v>
      </c>
      <c r="D23" s="33" t="s">
        <v>26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6" t="s">
        <v>26</v>
      </c>
    </row>
    <row r="24" spans="1:36" s="15" customFormat="1" ht="31.5" x14ac:dyDescent="0.25">
      <c r="A24" s="30" t="s">
        <v>33</v>
      </c>
      <c r="B24" s="31" t="s">
        <v>34</v>
      </c>
      <c r="C24" s="32" t="s">
        <v>25</v>
      </c>
      <c r="D24" s="37" t="s">
        <v>26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6" t="s">
        <v>26</v>
      </c>
    </row>
    <row r="25" spans="1:36" s="15" customFormat="1" ht="47.25" x14ac:dyDescent="0.25">
      <c r="A25" s="30" t="s">
        <v>35</v>
      </c>
      <c r="B25" s="31" t="s">
        <v>36</v>
      </c>
      <c r="C25" s="32" t="s">
        <v>25</v>
      </c>
      <c r="D25" s="33" t="s">
        <v>26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0</v>
      </c>
      <c r="Q25" s="35">
        <v>0</v>
      </c>
      <c r="R25" s="35">
        <v>0</v>
      </c>
      <c r="S25" s="35">
        <v>0</v>
      </c>
      <c r="T25" s="36" t="s">
        <v>26</v>
      </c>
    </row>
    <row r="26" spans="1:36" s="15" customFormat="1" ht="31.5" x14ac:dyDescent="0.25">
      <c r="A26" s="30" t="s">
        <v>37</v>
      </c>
      <c r="B26" s="31" t="s">
        <v>34</v>
      </c>
      <c r="C26" s="32" t="s">
        <v>25</v>
      </c>
      <c r="D26" s="33" t="s">
        <v>26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6" t="s">
        <v>26</v>
      </c>
    </row>
    <row r="27" spans="1:36" s="15" customFormat="1" ht="31.5" x14ac:dyDescent="0.25">
      <c r="A27" s="30" t="s">
        <v>38</v>
      </c>
      <c r="B27" s="31" t="s">
        <v>34</v>
      </c>
      <c r="C27" s="32" t="s">
        <v>25</v>
      </c>
      <c r="D27" s="33" t="s">
        <v>26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6" t="s">
        <v>26</v>
      </c>
    </row>
    <row r="28" spans="1:36" s="15" customFormat="1" ht="62.25" customHeight="1" x14ac:dyDescent="0.25">
      <c r="A28" s="30" t="s">
        <v>39</v>
      </c>
      <c r="B28" s="31" t="s">
        <v>40</v>
      </c>
      <c r="C28" s="32" t="s">
        <v>25</v>
      </c>
      <c r="D28" s="33" t="s">
        <v>26</v>
      </c>
      <c r="E28" s="34">
        <f t="shared" ref="E28:S28" si="4">E29+E30+E31+E32+E34</f>
        <v>0</v>
      </c>
      <c r="F28" s="34">
        <f t="shared" si="4"/>
        <v>0</v>
      </c>
      <c r="G28" s="34">
        <f t="shared" si="4"/>
        <v>2.4059999999999997</v>
      </c>
      <c r="H28" s="34">
        <f t="shared" si="4"/>
        <v>0</v>
      </c>
      <c r="I28" s="34">
        <f t="shared" si="4"/>
        <v>0</v>
      </c>
      <c r="J28" s="35">
        <f t="shared" si="4"/>
        <v>0</v>
      </c>
      <c r="K28" s="35">
        <f t="shared" si="4"/>
        <v>0</v>
      </c>
      <c r="L28" s="35">
        <f t="shared" si="4"/>
        <v>1.8043200000000001</v>
      </c>
      <c r="M28" s="35">
        <f t="shared" si="4"/>
        <v>0</v>
      </c>
      <c r="N28" s="35">
        <f t="shared" si="4"/>
        <v>0</v>
      </c>
      <c r="O28" s="35">
        <f t="shared" si="4"/>
        <v>0</v>
      </c>
      <c r="P28" s="35">
        <f t="shared" si="4"/>
        <v>0</v>
      </c>
      <c r="Q28" s="35">
        <f t="shared" si="4"/>
        <v>-0.60167999999999999</v>
      </c>
      <c r="R28" s="35">
        <f t="shared" si="4"/>
        <v>0</v>
      </c>
      <c r="S28" s="35">
        <f t="shared" si="4"/>
        <v>0</v>
      </c>
      <c r="T28" s="36" t="s">
        <v>26</v>
      </c>
    </row>
    <row r="29" spans="1:36" s="15" customFormat="1" ht="80.25" customHeight="1" x14ac:dyDescent="0.25">
      <c r="A29" s="30" t="s">
        <v>41</v>
      </c>
      <c r="B29" s="31" t="s">
        <v>42</v>
      </c>
      <c r="C29" s="32" t="s">
        <v>25</v>
      </c>
      <c r="D29" s="33" t="s">
        <v>26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6" t="s">
        <v>26</v>
      </c>
    </row>
    <row r="30" spans="1:36" s="15" customFormat="1" ht="78.75" x14ac:dyDescent="0.25">
      <c r="A30" s="30" t="s">
        <v>43</v>
      </c>
      <c r="B30" s="31" t="s">
        <v>44</v>
      </c>
      <c r="C30" s="32" t="s">
        <v>25</v>
      </c>
      <c r="D30" s="33" t="s">
        <v>26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6" t="s">
        <v>26</v>
      </c>
    </row>
    <row r="31" spans="1:36" s="15" customFormat="1" ht="87" customHeight="1" x14ac:dyDescent="0.25">
      <c r="A31" s="38" t="s">
        <v>45</v>
      </c>
      <c r="B31" s="39" t="s">
        <v>46</v>
      </c>
      <c r="C31" s="40" t="s">
        <v>25</v>
      </c>
      <c r="D31" s="33" t="s">
        <v>26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  <c r="R31" s="35">
        <v>0</v>
      </c>
      <c r="S31" s="35">
        <v>0</v>
      </c>
      <c r="T31" s="36" t="s">
        <v>26</v>
      </c>
    </row>
    <row r="32" spans="1:36" ht="108.75" customHeight="1" x14ac:dyDescent="0.25">
      <c r="A32" s="38" t="s">
        <v>47</v>
      </c>
      <c r="B32" s="39" t="s">
        <v>48</v>
      </c>
      <c r="C32" s="40" t="s">
        <v>25</v>
      </c>
      <c r="D32" s="33" t="s">
        <v>26</v>
      </c>
      <c r="E32" s="34">
        <f t="shared" ref="E32:S32" si="5">SUM(E33)</f>
        <v>0</v>
      </c>
      <c r="F32" s="34">
        <f t="shared" si="5"/>
        <v>0</v>
      </c>
      <c r="G32" s="34">
        <f t="shared" si="5"/>
        <v>0.65</v>
      </c>
      <c r="H32" s="34">
        <f t="shared" si="5"/>
        <v>0</v>
      </c>
      <c r="I32" s="34">
        <f t="shared" si="5"/>
        <v>0</v>
      </c>
      <c r="J32" s="41">
        <f t="shared" si="5"/>
        <v>0</v>
      </c>
      <c r="K32" s="41">
        <f t="shared" si="5"/>
        <v>0</v>
      </c>
      <c r="L32" s="41">
        <f t="shared" si="5"/>
        <v>0</v>
      </c>
      <c r="M32" s="41">
        <f t="shared" si="5"/>
        <v>0</v>
      </c>
      <c r="N32" s="41">
        <f t="shared" si="5"/>
        <v>0</v>
      </c>
      <c r="O32" s="41">
        <f t="shared" si="5"/>
        <v>0</v>
      </c>
      <c r="P32" s="41">
        <f t="shared" si="5"/>
        <v>0</v>
      </c>
      <c r="Q32" s="41">
        <f t="shared" si="5"/>
        <v>-0.65</v>
      </c>
      <c r="R32" s="41">
        <f t="shared" si="5"/>
        <v>0</v>
      </c>
      <c r="S32" s="41">
        <f t="shared" si="5"/>
        <v>0</v>
      </c>
      <c r="T32" s="36" t="s">
        <v>26</v>
      </c>
      <c r="V32" s="15"/>
      <c r="W32" s="15"/>
      <c r="X32" s="15"/>
      <c r="Y32" s="15"/>
      <c r="Z32" s="15"/>
      <c r="AA32" s="15"/>
      <c r="AB32" s="15"/>
    </row>
    <row r="33" spans="1:28" s="15" customFormat="1" ht="45" customHeight="1" x14ac:dyDescent="0.25">
      <c r="A33" s="42" t="s">
        <v>47</v>
      </c>
      <c r="B33" s="43" t="s">
        <v>49</v>
      </c>
      <c r="C33" s="44" t="s">
        <v>50</v>
      </c>
      <c r="D33" s="45" t="s">
        <v>26</v>
      </c>
      <c r="E33" s="46">
        <v>0</v>
      </c>
      <c r="F33" s="46">
        <v>0</v>
      </c>
      <c r="G33" s="46">
        <v>0.65</v>
      </c>
      <c r="H33" s="46">
        <v>0</v>
      </c>
      <c r="I33" s="46">
        <v>0</v>
      </c>
      <c r="J33" s="47">
        <v>0</v>
      </c>
      <c r="K33" s="47">
        <v>0</v>
      </c>
      <c r="L33" s="47">
        <v>0</v>
      </c>
      <c r="M33" s="47">
        <v>0</v>
      </c>
      <c r="N33" s="47">
        <v>0</v>
      </c>
      <c r="O33" s="47">
        <f>J33-E33</f>
        <v>0</v>
      </c>
      <c r="P33" s="47">
        <f t="shared" ref="P33:S33" si="6">K33-F33</f>
        <v>0</v>
      </c>
      <c r="Q33" s="47">
        <f t="shared" si="6"/>
        <v>-0.65</v>
      </c>
      <c r="R33" s="47">
        <f t="shared" si="6"/>
        <v>0</v>
      </c>
      <c r="S33" s="47">
        <f t="shared" si="6"/>
        <v>0</v>
      </c>
      <c r="T33" s="48" t="s">
        <v>51</v>
      </c>
    </row>
    <row r="34" spans="1:28" s="15" customFormat="1" ht="78.75" x14ac:dyDescent="0.25">
      <c r="A34" s="38" t="s">
        <v>52</v>
      </c>
      <c r="B34" s="39" t="s">
        <v>53</v>
      </c>
      <c r="C34" s="40" t="s">
        <v>25</v>
      </c>
      <c r="D34" s="49" t="s">
        <v>26</v>
      </c>
      <c r="E34" s="34">
        <f t="shared" ref="E34:I34" si="7">SUM(E35:E42)</f>
        <v>0</v>
      </c>
      <c r="F34" s="34">
        <f t="shared" si="7"/>
        <v>0</v>
      </c>
      <c r="G34" s="34">
        <f t="shared" si="7"/>
        <v>1.7559999999999998</v>
      </c>
      <c r="H34" s="34">
        <f t="shared" si="7"/>
        <v>0</v>
      </c>
      <c r="I34" s="34">
        <f t="shared" si="7"/>
        <v>0</v>
      </c>
      <c r="J34" s="35">
        <f t="shared" ref="J34:S34" si="8">SUM(J35:J42)</f>
        <v>0</v>
      </c>
      <c r="K34" s="35">
        <f t="shared" si="8"/>
        <v>0</v>
      </c>
      <c r="L34" s="35">
        <f t="shared" si="8"/>
        <v>1.8043200000000001</v>
      </c>
      <c r="M34" s="35">
        <f t="shared" si="8"/>
        <v>0</v>
      </c>
      <c r="N34" s="35">
        <f t="shared" si="8"/>
        <v>0</v>
      </c>
      <c r="O34" s="35">
        <f t="shared" si="8"/>
        <v>0</v>
      </c>
      <c r="P34" s="35">
        <f t="shared" si="8"/>
        <v>0</v>
      </c>
      <c r="Q34" s="35">
        <f t="shared" si="8"/>
        <v>4.8319999999999974E-2</v>
      </c>
      <c r="R34" s="35">
        <f t="shared" si="8"/>
        <v>0</v>
      </c>
      <c r="S34" s="35">
        <f t="shared" si="8"/>
        <v>0</v>
      </c>
      <c r="T34" s="36" t="s">
        <v>26</v>
      </c>
    </row>
    <row r="35" spans="1:28" s="15" customFormat="1" ht="63" x14ac:dyDescent="0.25">
      <c r="A35" s="50" t="s">
        <v>52</v>
      </c>
      <c r="B35" s="43" t="s">
        <v>54</v>
      </c>
      <c r="C35" s="44" t="s">
        <v>55</v>
      </c>
      <c r="D35" s="46" t="s">
        <v>56</v>
      </c>
      <c r="E35" s="46">
        <v>0</v>
      </c>
      <c r="F35" s="46">
        <v>0</v>
      </c>
      <c r="G35" s="46">
        <v>1.012</v>
      </c>
      <c r="H35" s="46">
        <v>0</v>
      </c>
      <c r="I35" s="46">
        <v>0</v>
      </c>
      <c r="J35" s="47">
        <v>0</v>
      </c>
      <c r="K35" s="47">
        <v>0</v>
      </c>
      <c r="L35" s="47">
        <v>1.0427999999999999</v>
      </c>
      <c r="M35" s="47">
        <v>0</v>
      </c>
      <c r="N35" s="47">
        <v>0</v>
      </c>
      <c r="O35" s="47">
        <f t="shared" ref="O35:S42" si="9">J35-E35</f>
        <v>0</v>
      </c>
      <c r="P35" s="47">
        <f t="shared" si="9"/>
        <v>0</v>
      </c>
      <c r="Q35" s="47">
        <f t="shared" si="9"/>
        <v>3.0799999999999939E-2</v>
      </c>
      <c r="R35" s="47">
        <f t="shared" si="9"/>
        <v>0</v>
      </c>
      <c r="S35" s="47">
        <f t="shared" si="9"/>
        <v>0</v>
      </c>
      <c r="T35" s="48" t="s">
        <v>57</v>
      </c>
    </row>
    <row r="36" spans="1:28" s="15" customFormat="1" ht="78.75" x14ac:dyDescent="0.25">
      <c r="A36" s="50" t="s">
        <v>52</v>
      </c>
      <c r="B36" s="43" t="s">
        <v>58</v>
      </c>
      <c r="C36" s="44" t="s">
        <v>59</v>
      </c>
      <c r="D36" s="51" t="s">
        <v>26</v>
      </c>
      <c r="E36" s="46" t="s">
        <v>26</v>
      </c>
      <c r="F36" s="46" t="s">
        <v>26</v>
      </c>
      <c r="G36" s="46" t="s">
        <v>26</v>
      </c>
      <c r="H36" s="46" t="s">
        <v>26</v>
      </c>
      <c r="I36" s="46" t="s">
        <v>26</v>
      </c>
      <c r="J36" s="47">
        <v>0</v>
      </c>
      <c r="K36" s="47">
        <v>0</v>
      </c>
      <c r="L36" s="47">
        <v>0</v>
      </c>
      <c r="M36" s="47">
        <v>0</v>
      </c>
      <c r="N36" s="47">
        <v>0</v>
      </c>
      <c r="O36" s="47" t="s">
        <v>26</v>
      </c>
      <c r="P36" s="47" t="s">
        <v>26</v>
      </c>
      <c r="Q36" s="47" t="s">
        <v>26</v>
      </c>
      <c r="R36" s="47" t="s">
        <v>26</v>
      </c>
      <c r="S36" s="47" t="s">
        <v>26</v>
      </c>
      <c r="T36" s="48" t="s">
        <v>60</v>
      </c>
    </row>
    <row r="37" spans="1:28" s="15" customFormat="1" ht="63" x14ac:dyDescent="0.25">
      <c r="A37" s="50" t="s">
        <v>52</v>
      </c>
      <c r="B37" s="43" t="s">
        <v>61</v>
      </c>
      <c r="C37" s="52" t="s">
        <v>62</v>
      </c>
      <c r="D37" s="51" t="s">
        <v>63</v>
      </c>
      <c r="E37" s="46">
        <v>0</v>
      </c>
      <c r="F37" s="46">
        <v>0</v>
      </c>
      <c r="G37" s="46">
        <v>0.376</v>
      </c>
      <c r="H37" s="46">
        <v>0</v>
      </c>
      <c r="I37" s="46">
        <v>0</v>
      </c>
      <c r="J37" s="47">
        <v>0</v>
      </c>
      <c r="K37" s="47">
        <v>0</v>
      </c>
      <c r="L37" s="47">
        <v>0.34769</v>
      </c>
      <c r="M37" s="47">
        <v>0</v>
      </c>
      <c r="N37" s="47">
        <v>0</v>
      </c>
      <c r="O37" s="47">
        <f t="shared" si="9"/>
        <v>0</v>
      </c>
      <c r="P37" s="47">
        <f t="shared" si="9"/>
        <v>0</v>
      </c>
      <c r="Q37" s="47">
        <f t="shared" si="9"/>
        <v>-2.8310000000000002E-2</v>
      </c>
      <c r="R37" s="47">
        <f t="shared" si="9"/>
        <v>0</v>
      </c>
      <c r="S37" s="47">
        <f t="shared" si="9"/>
        <v>0</v>
      </c>
      <c r="T37" s="48" t="s">
        <v>57</v>
      </c>
    </row>
    <row r="38" spans="1:28" s="15" customFormat="1" ht="63" x14ac:dyDescent="0.25">
      <c r="A38" s="50" t="s">
        <v>52</v>
      </c>
      <c r="B38" s="43" t="s">
        <v>64</v>
      </c>
      <c r="C38" s="52" t="s">
        <v>65</v>
      </c>
      <c r="D38" s="46" t="s">
        <v>56</v>
      </c>
      <c r="E38" s="46">
        <v>0</v>
      </c>
      <c r="F38" s="46">
        <v>0</v>
      </c>
      <c r="G38" s="46">
        <v>0.36799999999999999</v>
      </c>
      <c r="H38" s="46">
        <v>0</v>
      </c>
      <c r="I38" s="46">
        <v>0</v>
      </c>
      <c r="J38" s="47">
        <v>0</v>
      </c>
      <c r="K38" s="47">
        <v>0</v>
      </c>
      <c r="L38" s="47">
        <v>0.41383000000000003</v>
      </c>
      <c r="M38" s="47">
        <v>0</v>
      </c>
      <c r="N38" s="47">
        <v>0</v>
      </c>
      <c r="O38" s="47">
        <f t="shared" si="9"/>
        <v>0</v>
      </c>
      <c r="P38" s="47">
        <f t="shared" si="9"/>
        <v>0</v>
      </c>
      <c r="Q38" s="47">
        <f t="shared" si="9"/>
        <v>4.5830000000000037E-2</v>
      </c>
      <c r="R38" s="47">
        <f t="shared" si="9"/>
        <v>0</v>
      </c>
      <c r="S38" s="47">
        <f t="shared" si="9"/>
        <v>0</v>
      </c>
      <c r="T38" s="48" t="s">
        <v>57</v>
      </c>
    </row>
    <row r="39" spans="1:28" s="15" customFormat="1" ht="47.25" x14ac:dyDescent="0.25">
      <c r="A39" s="50" t="s">
        <v>52</v>
      </c>
      <c r="B39" s="43" t="s">
        <v>66</v>
      </c>
      <c r="C39" s="52" t="s">
        <v>67</v>
      </c>
      <c r="D39" s="46" t="s">
        <v>68</v>
      </c>
      <c r="E39" s="46">
        <v>0</v>
      </c>
      <c r="F39" s="46">
        <v>0</v>
      </c>
      <c r="G39" s="46">
        <v>0</v>
      </c>
      <c r="H39" s="46">
        <v>0</v>
      </c>
      <c r="I39" s="46">
        <v>0</v>
      </c>
      <c r="J39" s="47">
        <v>0</v>
      </c>
      <c r="K39" s="47">
        <v>0</v>
      </c>
      <c r="L39" s="47">
        <v>0</v>
      </c>
      <c r="M39" s="47">
        <v>0</v>
      </c>
      <c r="N39" s="47">
        <v>0</v>
      </c>
      <c r="O39" s="47">
        <f t="shared" si="9"/>
        <v>0</v>
      </c>
      <c r="P39" s="47">
        <f t="shared" si="9"/>
        <v>0</v>
      </c>
      <c r="Q39" s="47">
        <f t="shared" si="9"/>
        <v>0</v>
      </c>
      <c r="R39" s="47">
        <f t="shared" si="9"/>
        <v>0</v>
      </c>
      <c r="S39" s="47">
        <f t="shared" si="9"/>
        <v>0</v>
      </c>
      <c r="T39" s="48" t="s">
        <v>26</v>
      </c>
    </row>
    <row r="40" spans="1:28" ht="47.25" x14ac:dyDescent="0.25">
      <c r="A40" s="50" t="s">
        <v>52</v>
      </c>
      <c r="B40" s="43" t="s">
        <v>69</v>
      </c>
      <c r="C40" s="52" t="s">
        <v>70</v>
      </c>
      <c r="D40" s="46" t="s">
        <v>68</v>
      </c>
      <c r="E40" s="46" t="s">
        <v>26</v>
      </c>
      <c r="F40" s="46" t="s">
        <v>26</v>
      </c>
      <c r="G40" s="46" t="s">
        <v>26</v>
      </c>
      <c r="H40" s="46" t="s">
        <v>26</v>
      </c>
      <c r="I40" s="46" t="s">
        <v>26</v>
      </c>
      <c r="J40" s="47">
        <v>0</v>
      </c>
      <c r="K40" s="47">
        <v>0</v>
      </c>
      <c r="L40" s="47">
        <v>0</v>
      </c>
      <c r="M40" s="47">
        <v>0</v>
      </c>
      <c r="N40" s="47">
        <v>0</v>
      </c>
      <c r="O40" s="47" t="s">
        <v>26</v>
      </c>
      <c r="P40" s="47" t="s">
        <v>26</v>
      </c>
      <c r="Q40" s="47" t="s">
        <v>26</v>
      </c>
      <c r="R40" s="47" t="s">
        <v>26</v>
      </c>
      <c r="S40" s="47" t="s">
        <v>26</v>
      </c>
      <c r="T40" s="48" t="s">
        <v>71</v>
      </c>
      <c r="V40" s="15"/>
      <c r="W40" s="15"/>
      <c r="X40" s="15"/>
      <c r="Y40" s="15"/>
      <c r="Z40" s="15"/>
      <c r="AA40" s="15"/>
      <c r="AB40" s="15"/>
    </row>
    <row r="41" spans="1:28" ht="63" x14ac:dyDescent="0.25">
      <c r="A41" s="50" t="s">
        <v>52</v>
      </c>
      <c r="B41" s="43" t="s">
        <v>72</v>
      </c>
      <c r="C41" s="52" t="s">
        <v>73</v>
      </c>
      <c r="D41" s="46" t="s">
        <v>74</v>
      </c>
      <c r="E41" s="46">
        <v>0</v>
      </c>
      <c r="F41" s="46">
        <v>0</v>
      </c>
      <c r="G41" s="46">
        <v>0</v>
      </c>
      <c r="H41" s="46">
        <v>0</v>
      </c>
      <c r="I41" s="46">
        <v>0</v>
      </c>
      <c r="J41" s="46">
        <v>0</v>
      </c>
      <c r="K41" s="46">
        <v>0</v>
      </c>
      <c r="L41" s="46">
        <v>0</v>
      </c>
      <c r="M41" s="46">
        <v>0</v>
      </c>
      <c r="N41" s="46">
        <v>0</v>
      </c>
      <c r="O41" s="47">
        <f t="shared" si="9"/>
        <v>0</v>
      </c>
      <c r="P41" s="47">
        <f t="shared" si="9"/>
        <v>0</v>
      </c>
      <c r="Q41" s="47">
        <f t="shared" si="9"/>
        <v>0</v>
      </c>
      <c r="R41" s="47">
        <f t="shared" si="9"/>
        <v>0</v>
      </c>
      <c r="S41" s="47">
        <f t="shared" si="9"/>
        <v>0</v>
      </c>
      <c r="T41" s="53" t="s">
        <v>26</v>
      </c>
      <c r="V41" s="15"/>
      <c r="W41" s="15"/>
      <c r="X41" s="15"/>
      <c r="Y41" s="15"/>
      <c r="Z41" s="15"/>
      <c r="AA41" s="15"/>
      <c r="AB41" s="15"/>
    </row>
    <row r="42" spans="1:28" s="15" customFormat="1" ht="162.75" customHeight="1" x14ac:dyDescent="0.25">
      <c r="A42" s="50" t="s">
        <v>52</v>
      </c>
      <c r="B42" s="43" t="s">
        <v>75</v>
      </c>
      <c r="C42" s="52" t="s">
        <v>76</v>
      </c>
      <c r="D42" s="46" t="s">
        <v>77</v>
      </c>
      <c r="E42" s="46">
        <v>0</v>
      </c>
      <c r="F42" s="46">
        <v>0</v>
      </c>
      <c r="G42" s="46">
        <v>0</v>
      </c>
      <c r="H42" s="46">
        <v>0</v>
      </c>
      <c r="I42" s="46">
        <v>0</v>
      </c>
      <c r="J42" s="47">
        <v>0</v>
      </c>
      <c r="K42" s="47">
        <v>0</v>
      </c>
      <c r="L42" s="47">
        <v>0</v>
      </c>
      <c r="M42" s="47">
        <v>0</v>
      </c>
      <c r="N42" s="47">
        <v>0</v>
      </c>
      <c r="O42" s="47">
        <f t="shared" si="9"/>
        <v>0</v>
      </c>
      <c r="P42" s="47">
        <f t="shared" si="9"/>
        <v>0</v>
      </c>
      <c r="Q42" s="47">
        <f t="shared" si="9"/>
        <v>0</v>
      </c>
      <c r="R42" s="47">
        <f t="shared" si="9"/>
        <v>0</v>
      </c>
      <c r="S42" s="47">
        <f t="shared" si="9"/>
        <v>0</v>
      </c>
      <c r="T42" s="48" t="s">
        <v>26</v>
      </c>
    </row>
    <row r="43" spans="1:28" ht="31.5" x14ac:dyDescent="0.25">
      <c r="A43" s="30" t="s">
        <v>78</v>
      </c>
      <c r="B43" s="31" t="s">
        <v>79</v>
      </c>
      <c r="C43" s="32" t="s">
        <v>25</v>
      </c>
      <c r="D43" s="41" t="s">
        <v>26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  <c r="S43" s="34">
        <v>0</v>
      </c>
      <c r="T43" s="36" t="s">
        <v>26</v>
      </c>
      <c r="V43" s="15"/>
      <c r="W43" s="15"/>
      <c r="X43" s="15"/>
      <c r="Y43" s="15"/>
      <c r="Z43" s="15"/>
      <c r="AA43" s="15"/>
      <c r="AB43" s="15"/>
    </row>
    <row r="44" spans="1:28" ht="47.25" x14ac:dyDescent="0.25">
      <c r="A44" s="30" t="s">
        <v>80</v>
      </c>
      <c r="B44" s="31" t="s">
        <v>81</v>
      </c>
      <c r="C44" s="32" t="s">
        <v>25</v>
      </c>
      <c r="D44" s="54" t="s">
        <v>26</v>
      </c>
      <c r="E44" s="34">
        <f t="shared" ref="E44:S44" si="10">SUM(E45,E48,E52,E54)</f>
        <v>0</v>
      </c>
      <c r="F44" s="34">
        <f t="shared" si="10"/>
        <v>0</v>
      </c>
      <c r="G44" s="34">
        <f t="shared" si="10"/>
        <v>4.9119999999999999</v>
      </c>
      <c r="H44" s="34">
        <f t="shared" si="10"/>
        <v>0</v>
      </c>
      <c r="I44" s="34">
        <f t="shared" si="10"/>
        <v>0</v>
      </c>
      <c r="J44" s="35">
        <f t="shared" si="10"/>
        <v>0</v>
      </c>
      <c r="K44" s="35">
        <f t="shared" si="10"/>
        <v>0</v>
      </c>
      <c r="L44" s="35">
        <f t="shared" si="10"/>
        <v>2.86</v>
      </c>
      <c r="M44" s="35">
        <f t="shared" si="10"/>
        <v>0</v>
      </c>
      <c r="N44" s="35">
        <f t="shared" si="10"/>
        <v>0</v>
      </c>
      <c r="O44" s="35">
        <f t="shared" si="10"/>
        <v>0</v>
      </c>
      <c r="P44" s="35">
        <f t="shared" si="10"/>
        <v>0</v>
      </c>
      <c r="Q44" s="35">
        <f t="shared" si="10"/>
        <v>-2.052</v>
      </c>
      <c r="R44" s="35">
        <f t="shared" si="10"/>
        <v>0</v>
      </c>
      <c r="S44" s="35">
        <f t="shared" si="10"/>
        <v>0</v>
      </c>
      <c r="T44" s="36" t="s">
        <v>26</v>
      </c>
      <c r="V44" s="15"/>
      <c r="W44" s="15"/>
      <c r="X44" s="15"/>
      <c r="Y44" s="15"/>
      <c r="Z44" s="15"/>
      <c r="AA44" s="15"/>
      <c r="AB44" s="15"/>
    </row>
    <row r="45" spans="1:28" ht="31.5" x14ac:dyDescent="0.25">
      <c r="A45" s="30" t="s">
        <v>82</v>
      </c>
      <c r="B45" s="31" t="s">
        <v>83</v>
      </c>
      <c r="C45" s="32" t="s">
        <v>25</v>
      </c>
      <c r="D45" s="33" t="s">
        <v>26</v>
      </c>
      <c r="E45" s="34">
        <f t="shared" ref="E45:S45" si="11">SUM(E46:E47)</f>
        <v>0</v>
      </c>
      <c r="F45" s="34">
        <f t="shared" si="11"/>
        <v>0</v>
      </c>
      <c r="G45" s="34">
        <f t="shared" si="11"/>
        <v>0</v>
      </c>
      <c r="H45" s="34">
        <f t="shared" si="11"/>
        <v>0</v>
      </c>
      <c r="I45" s="34">
        <f t="shared" si="11"/>
        <v>0</v>
      </c>
      <c r="J45" s="41">
        <f t="shared" si="11"/>
        <v>0</v>
      </c>
      <c r="K45" s="41">
        <f t="shared" si="11"/>
        <v>0</v>
      </c>
      <c r="L45" s="41">
        <f t="shared" si="11"/>
        <v>0</v>
      </c>
      <c r="M45" s="41">
        <f t="shared" si="11"/>
        <v>0</v>
      </c>
      <c r="N45" s="41">
        <f t="shared" si="11"/>
        <v>0</v>
      </c>
      <c r="O45" s="41">
        <f t="shared" si="11"/>
        <v>0</v>
      </c>
      <c r="P45" s="41">
        <f t="shared" si="11"/>
        <v>0</v>
      </c>
      <c r="Q45" s="41">
        <f t="shared" si="11"/>
        <v>0</v>
      </c>
      <c r="R45" s="41">
        <f t="shared" si="11"/>
        <v>0</v>
      </c>
      <c r="S45" s="41">
        <f t="shared" si="11"/>
        <v>0</v>
      </c>
      <c r="T45" s="36" t="s">
        <v>26</v>
      </c>
      <c r="V45" s="15"/>
      <c r="W45" s="15"/>
      <c r="X45" s="15"/>
      <c r="Y45" s="15"/>
      <c r="Z45" s="15"/>
      <c r="AA45" s="15"/>
      <c r="AB45" s="15"/>
    </row>
    <row r="46" spans="1:28" s="15" customFormat="1" x14ac:dyDescent="0.25">
      <c r="A46" s="50" t="s">
        <v>82</v>
      </c>
      <c r="B46" s="55" t="s">
        <v>84</v>
      </c>
      <c r="C46" s="56" t="s">
        <v>85</v>
      </c>
      <c r="D46" s="45" t="s">
        <v>26</v>
      </c>
      <c r="E46" s="46">
        <v>0</v>
      </c>
      <c r="F46" s="46">
        <v>0</v>
      </c>
      <c r="G46" s="46">
        <v>0</v>
      </c>
      <c r="H46" s="46">
        <v>0</v>
      </c>
      <c r="I46" s="46">
        <v>0</v>
      </c>
      <c r="J46" s="46">
        <v>0</v>
      </c>
      <c r="K46" s="46">
        <v>0</v>
      </c>
      <c r="L46" s="46">
        <v>0</v>
      </c>
      <c r="M46" s="46">
        <v>0</v>
      </c>
      <c r="N46" s="46">
        <v>0</v>
      </c>
      <c r="O46" s="47">
        <f t="shared" ref="O46:S47" si="12">J46-E46</f>
        <v>0</v>
      </c>
      <c r="P46" s="47">
        <f t="shared" si="12"/>
        <v>0</v>
      </c>
      <c r="Q46" s="47">
        <f t="shared" si="12"/>
        <v>0</v>
      </c>
      <c r="R46" s="47">
        <f t="shared" si="12"/>
        <v>0</v>
      </c>
      <c r="S46" s="47">
        <f t="shared" si="12"/>
        <v>0</v>
      </c>
      <c r="T46" s="48" t="s">
        <v>26</v>
      </c>
      <c r="U46" s="1"/>
    </row>
    <row r="47" spans="1:28" s="15" customFormat="1" ht="31.5" x14ac:dyDescent="0.25">
      <c r="A47" s="50" t="s">
        <v>82</v>
      </c>
      <c r="B47" s="55" t="s">
        <v>86</v>
      </c>
      <c r="C47" s="56" t="s">
        <v>87</v>
      </c>
      <c r="D47" s="45" t="s">
        <v>26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7">
        <f t="shared" si="12"/>
        <v>0</v>
      </c>
      <c r="P47" s="47">
        <f t="shared" si="12"/>
        <v>0</v>
      </c>
      <c r="Q47" s="47">
        <f t="shared" si="12"/>
        <v>0</v>
      </c>
      <c r="R47" s="47">
        <f t="shared" si="12"/>
        <v>0</v>
      </c>
      <c r="S47" s="47">
        <f t="shared" si="12"/>
        <v>0</v>
      </c>
      <c r="T47" s="48" t="s">
        <v>26</v>
      </c>
      <c r="U47" s="1"/>
    </row>
    <row r="48" spans="1:28" s="15" customFormat="1" x14ac:dyDescent="0.25">
      <c r="A48" s="38" t="s">
        <v>88</v>
      </c>
      <c r="B48" s="39" t="s">
        <v>89</v>
      </c>
      <c r="C48" s="40" t="s">
        <v>25</v>
      </c>
      <c r="D48" s="57" t="s">
        <v>26</v>
      </c>
      <c r="E48" s="34">
        <f t="shared" ref="E48:S48" si="13">SUM(E49:E51)</f>
        <v>0</v>
      </c>
      <c r="F48" s="34">
        <f t="shared" si="13"/>
        <v>0</v>
      </c>
      <c r="G48" s="34">
        <f t="shared" si="13"/>
        <v>0</v>
      </c>
      <c r="H48" s="34">
        <f t="shared" si="13"/>
        <v>0</v>
      </c>
      <c r="I48" s="34">
        <f t="shared" si="13"/>
        <v>0</v>
      </c>
      <c r="J48" s="34">
        <f t="shared" si="13"/>
        <v>0</v>
      </c>
      <c r="K48" s="34">
        <f t="shared" si="13"/>
        <v>0</v>
      </c>
      <c r="L48" s="34">
        <f t="shared" si="13"/>
        <v>0</v>
      </c>
      <c r="M48" s="34">
        <f t="shared" si="13"/>
        <v>0</v>
      </c>
      <c r="N48" s="34">
        <f t="shared" si="13"/>
        <v>0</v>
      </c>
      <c r="O48" s="34">
        <f t="shared" si="13"/>
        <v>0</v>
      </c>
      <c r="P48" s="34">
        <f t="shared" si="13"/>
        <v>0</v>
      </c>
      <c r="Q48" s="34">
        <f t="shared" si="13"/>
        <v>0</v>
      </c>
      <c r="R48" s="34">
        <f t="shared" si="13"/>
        <v>0</v>
      </c>
      <c r="S48" s="34">
        <f t="shared" si="13"/>
        <v>0</v>
      </c>
      <c r="T48" s="36" t="s">
        <v>26</v>
      </c>
      <c r="U48" s="1"/>
    </row>
    <row r="49" spans="1:28" s="15" customFormat="1" ht="31.5" x14ac:dyDescent="0.25">
      <c r="A49" s="50" t="s">
        <v>88</v>
      </c>
      <c r="B49" s="55" t="s">
        <v>90</v>
      </c>
      <c r="C49" s="58" t="s">
        <v>91</v>
      </c>
      <c r="D49" s="46" t="s">
        <v>26</v>
      </c>
      <c r="E49" s="46">
        <v>0</v>
      </c>
      <c r="F49" s="46">
        <v>0</v>
      </c>
      <c r="G49" s="46">
        <v>0</v>
      </c>
      <c r="H49" s="46">
        <v>0</v>
      </c>
      <c r="I49" s="46">
        <v>0</v>
      </c>
      <c r="J49" s="59">
        <v>0</v>
      </c>
      <c r="K49" s="59">
        <v>0</v>
      </c>
      <c r="L49" s="59">
        <v>0</v>
      </c>
      <c r="M49" s="59">
        <v>0</v>
      </c>
      <c r="N49" s="59">
        <v>0</v>
      </c>
      <c r="O49" s="47">
        <f t="shared" ref="O49:S51" si="14">J49-E49</f>
        <v>0</v>
      </c>
      <c r="P49" s="47">
        <f t="shared" si="14"/>
        <v>0</v>
      </c>
      <c r="Q49" s="47">
        <f t="shared" si="14"/>
        <v>0</v>
      </c>
      <c r="R49" s="47">
        <f t="shared" si="14"/>
        <v>0</v>
      </c>
      <c r="S49" s="47">
        <f t="shared" si="14"/>
        <v>0</v>
      </c>
      <c r="T49" s="48" t="s">
        <v>26</v>
      </c>
      <c r="U49" s="1"/>
    </row>
    <row r="50" spans="1:28" ht="47.25" x14ac:dyDescent="0.25">
      <c r="A50" s="50" t="s">
        <v>88</v>
      </c>
      <c r="B50" s="55" t="s">
        <v>92</v>
      </c>
      <c r="C50" s="58" t="s">
        <v>93</v>
      </c>
      <c r="D50" s="46" t="s">
        <v>26</v>
      </c>
      <c r="E50" s="46">
        <v>0</v>
      </c>
      <c r="F50" s="46">
        <v>0</v>
      </c>
      <c r="G50" s="46">
        <v>0</v>
      </c>
      <c r="H50" s="46">
        <v>0</v>
      </c>
      <c r="I50" s="46">
        <v>0</v>
      </c>
      <c r="J50" s="59">
        <v>0</v>
      </c>
      <c r="K50" s="59">
        <v>0</v>
      </c>
      <c r="L50" s="59">
        <v>0</v>
      </c>
      <c r="M50" s="59">
        <v>0</v>
      </c>
      <c r="N50" s="59">
        <v>0</v>
      </c>
      <c r="O50" s="47">
        <f t="shared" si="14"/>
        <v>0</v>
      </c>
      <c r="P50" s="47">
        <f t="shared" si="14"/>
        <v>0</v>
      </c>
      <c r="Q50" s="47">
        <f t="shared" si="14"/>
        <v>0</v>
      </c>
      <c r="R50" s="47">
        <f t="shared" si="14"/>
        <v>0</v>
      </c>
      <c r="S50" s="47">
        <f t="shared" si="14"/>
        <v>0</v>
      </c>
      <c r="T50" s="48" t="s">
        <v>26</v>
      </c>
      <c r="V50" s="15"/>
      <c r="W50" s="15"/>
      <c r="X50" s="15"/>
      <c r="Y50" s="15"/>
      <c r="Z50" s="15"/>
      <c r="AA50" s="15"/>
      <c r="AB50" s="15"/>
    </row>
    <row r="51" spans="1:28" ht="31.5" x14ac:dyDescent="0.25">
      <c r="A51" s="50" t="s">
        <v>88</v>
      </c>
      <c r="B51" s="55" t="s">
        <v>94</v>
      </c>
      <c r="C51" s="58" t="s">
        <v>95</v>
      </c>
      <c r="D51" s="60" t="s">
        <v>26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7">
        <f t="shared" si="14"/>
        <v>0</v>
      </c>
      <c r="P51" s="47">
        <f t="shared" si="14"/>
        <v>0</v>
      </c>
      <c r="Q51" s="47">
        <f t="shared" si="14"/>
        <v>0</v>
      </c>
      <c r="R51" s="47">
        <f t="shared" si="14"/>
        <v>0</v>
      </c>
      <c r="S51" s="47">
        <f t="shared" si="14"/>
        <v>0</v>
      </c>
      <c r="T51" s="48" t="s">
        <v>26</v>
      </c>
      <c r="V51" s="15"/>
      <c r="W51" s="15"/>
      <c r="X51" s="15"/>
      <c r="Y51" s="15"/>
      <c r="Z51" s="15"/>
      <c r="AA51" s="15"/>
      <c r="AB51" s="15"/>
    </row>
    <row r="52" spans="1:28" x14ac:dyDescent="0.25">
      <c r="A52" s="38" t="s">
        <v>96</v>
      </c>
      <c r="B52" s="39" t="s">
        <v>97</v>
      </c>
      <c r="C52" s="40" t="s">
        <v>25</v>
      </c>
      <c r="D52" s="33" t="s">
        <v>26</v>
      </c>
      <c r="E52" s="34">
        <f t="shared" ref="E52:S52" si="15">SUM(E53)</f>
        <v>0</v>
      </c>
      <c r="F52" s="34">
        <f t="shared" si="15"/>
        <v>0</v>
      </c>
      <c r="G52" s="34">
        <f t="shared" si="15"/>
        <v>4.9119999999999999</v>
      </c>
      <c r="H52" s="34">
        <f t="shared" si="15"/>
        <v>0</v>
      </c>
      <c r="I52" s="34">
        <f t="shared" si="15"/>
        <v>0</v>
      </c>
      <c r="J52" s="34">
        <f t="shared" si="15"/>
        <v>0</v>
      </c>
      <c r="K52" s="34">
        <f t="shared" si="15"/>
        <v>0</v>
      </c>
      <c r="L52" s="34">
        <f t="shared" si="15"/>
        <v>2.86</v>
      </c>
      <c r="M52" s="34">
        <f t="shared" si="15"/>
        <v>0</v>
      </c>
      <c r="N52" s="34">
        <f t="shared" si="15"/>
        <v>0</v>
      </c>
      <c r="O52" s="34">
        <f t="shared" si="15"/>
        <v>0</v>
      </c>
      <c r="P52" s="34">
        <f t="shared" si="15"/>
        <v>0</v>
      </c>
      <c r="Q52" s="34">
        <f t="shared" si="15"/>
        <v>-2.052</v>
      </c>
      <c r="R52" s="34">
        <f t="shared" si="15"/>
        <v>0</v>
      </c>
      <c r="S52" s="34">
        <f t="shared" si="15"/>
        <v>0</v>
      </c>
      <c r="T52" s="36" t="s">
        <v>26</v>
      </c>
      <c r="V52" s="15"/>
      <c r="W52" s="15"/>
      <c r="X52" s="15"/>
      <c r="Y52" s="15"/>
      <c r="Z52" s="15"/>
      <c r="AA52" s="15"/>
      <c r="AB52" s="15"/>
    </row>
    <row r="53" spans="1:28" ht="63" x14ac:dyDescent="0.25">
      <c r="A53" s="42" t="s">
        <v>96</v>
      </c>
      <c r="B53" s="43" t="s">
        <v>98</v>
      </c>
      <c r="C53" s="44" t="s">
        <v>99</v>
      </c>
      <c r="D53" s="61" t="s">
        <v>100</v>
      </c>
      <c r="E53" s="46">
        <v>0</v>
      </c>
      <c r="F53" s="46">
        <v>0</v>
      </c>
      <c r="G53" s="46">
        <v>4.9119999999999999</v>
      </c>
      <c r="H53" s="46">
        <v>0</v>
      </c>
      <c r="I53" s="46">
        <v>0</v>
      </c>
      <c r="J53" s="59">
        <v>0</v>
      </c>
      <c r="K53" s="59">
        <v>0</v>
      </c>
      <c r="L53" s="59">
        <v>2.86</v>
      </c>
      <c r="M53" s="59">
        <v>0</v>
      </c>
      <c r="N53" s="59">
        <v>0</v>
      </c>
      <c r="O53" s="47">
        <f>J53-E53</f>
        <v>0</v>
      </c>
      <c r="P53" s="47">
        <f t="shared" ref="P53:S53" si="16">K53-F53</f>
        <v>0</v>
      </c>
      <c r="Q53" s="47">
        <f t="shared" si="16"/>
        <v>-2.052</v>
      </c>
      <c r="R53" s="47">
        <f t="shared" si="16"/>
        <v>0</v>
      </c>
      <c r="S53" s="47">
        <f t="shared" si="16"/>
        <v>0</v>
      </c>
      <c r="T53" s="48" t="s">
        <v>101</v>
      </c>
      <c r="V53" s="15"/>
      <c r="W53" s="15"/>
      <c r="X53" s="15"/>
      <c r="Y53" s="15"/>
      <c r="Z53" s="15"/>
      <c r="AA53" s="15"/>
      <c r="AB53" s="15"/>
    </row>
    <row r="54" spans="1:28" ht="31.5" x14ac:dyDescent="0.25">
      <c r="A54" s="30" t="s">
        <v>102</v>
      </c>
      <c r="B54" s="31" t="s">
        <v>103</v>
      </c>
      <c r="C54" s="32" t="s">
        <v>25</v>
      </c>
      <c r="D54" s="41" t="s">
        <v>26</v>
      </c>
      <c r="E54" s="34">
        <f t="shared" ref="E54:S54" si="17">SUM(E55:E62)</f>
        <v>0</v>
      </c>
      <c r="F54" s="34">
        <f t="shared" si="17"/>
        <v>0</v>
      </c>
      <c r="G54" s="34">
        <f t="shared" si="17"/>
        <v>0</v>
      </c>
      <c r="H54" s="34">
        <f t="shared" si="17"/>
        <v>0</v>
      </c>
      <c r="I54" s="34">
        <f t="shared" si="17"/>
        <v>0</v>
      </c>
      <c r="J54" s="34">
        <f t="shared" si="17"/>
        <v>0</v>
      </c>
      <c r="K54" s="34">
        <f t="shared" si="17"/>
        <v>0</v>
      </c>
      <c r="L54" s="34">
        <f t="shared" si="17"/>
        <v>0</v>
      </c>
      <c r="M54" s="34">
        <f t="shared" si="17"/>
        <v>0</v>
      </c>
      <c r="N54" s="34">
        <f t="shared" si="17"/>
        <v>0</v>
      </c>
      <c r="O54" s="34">
        <f t="shared" si="17"/>
        <v>0</v>
      </c>
      <c r="P54" s="34">
        <f t="shared" si="17"/>
        <v>0</v>
      </c>
      <c r="Q54" s="34">
        <f t="shared" si="17"/>
        <v>0</v>
      </c>
      <c r="R54" s="34">
        <f t="shared" si="17"/>
        <v>0</v>
      </c>
      <c r="S54" s="34">
        <f t="shared" si="17"/>
        <v>0</v>
      </c>
      <c r="T54" s="36" t="s">
        <v>26</v>
      </c>
      <c r="V54" s="15"/>
      <c r="W54" s="15"/>
      <c r="X54" s="15"/>
      <c r="Y54" s="15"/>
      <c r="Z54" s="15"/>
      <c r="AA54" s="15"/>
      <c r="AB54" s="15"/>
    </row>
    <row r="55" spans="1:28" ht="66" customHeight="1" x14ac:dyDescent="0.25">
      <c r="A55" s="50" t="s">
        <v>102</v>
      </c>
      <c r="B55" s="55" t="s">
        <v>104</v>
      </c>
      <c r="C55" s="52" t="s">
        <v>105</v>
      </c>
      <c r="D55" s="62" t="s">
        <v>26</v>
      </c>
      <c r="E55" s="46">
        <v>0</v>
      </c>
      <c r="F55" s="46">
        <v>0</v>
      </c>
      <c r="G55" s="46">
        <v>0</v>
      </c>
      <c r="H55" s="46">
        <v>0</v>
      </c>
      <c r="I55" s="46">
        <v>0</v>
      </c>
      <c r="J55" s="59">
        <v>0</v>
      </c>
      <c r="K55" s="59">
        <v>0</v>
      </c>
      <c r="L55" s="59">
        <v>0</v>
      </c>
      <c r="M55" s="59">
        <v>0</v>
      </c>
      <c r="N55" s="59">
        <v>0</v>
      </c>
      <c r="O55" s="47">
        <f t="shared" ref="O55:S62" si="18">J55-E55</f>
        <v>0</v>
      </c>
      <c r="P55" s="47">
        <f t="shared" si="18"/>
        <v>0</v>
      </c>
      <c r="Q55" s="47">
        <f t="shared" si="18"/>
        <v>0</v>
      </c>
      <c r="R55" s="47">
        <f t="shared" si="18"/>
        <v>0</v>
      </c>
      <c r="S55" s="47">
        <f t="shared" si="18"/>
        <v>0</v>
      </c>
      <c r="T55" s="48" t="s">
        <v>26</v>
      </c>
      <c r="V55" s="15"/>
      <c r="W55" s="15"/>
      <c r="X55" s="15"/>
      <c r="Y55" s="15"/>
      <c r="Z55" s="15"/>
      <c r="AA55" s="15"/>
      <c r="AB55" s="15"/>
    </row>
    <row r="56" spans="1:28" s="15" customFormat="1" ht="31.5" x14ac:dyDescent="0.25">
      <c r="A56" s="50" t="s">
        <v>102</v>
      </c>
      <c r="B56" s="55" t="s">
        <v>106</v>
      </c>
      <c r="C56" s="52" t="s">
        <v>107</v>
      </c>
      <c r="D56" s="45" t="s">
        <v>26</v>
      </c>
      <c r="E56" s="46">
        <v>0</v>
      </c>
      <c r="F56" s="46">
        <v>0</v>
      </c>
      <c r="G56" s="46">
        <v>0</v>
      </c>
      <c r="H56" s="46">
        <v>0</v>
      </c>
      <c r="I56" s="46">
        <v>0</v>
      </c>
      <c r="J56" s="47">
        <v>0</v>
      </c>
      <c r="K56" s="47">
        <v>0</v>
      </c>
      <c r="L56" s="47">
        <v>0</v>
      </c>
      <c r="M56" s="47">
        <v>0</v>
      </c>
      <c r="N56" s="47">
        <v>0</v>
      </c>
      <c r="O56" s="47">
        <f t="shared" si="18"/>
        <v>0</v>
      </c>
      <c r="P56" s="47">
        <f t="shared" si="18"/>
        <v>0</v>
      </c>
      <c r="Q56" s="47">
        <f t="shared" si="18"/>
        <v>0</v>
      </c>
      <c r="R56" s="47">
        <f t="shared" si="18"/>
        <v>0</v>
      </c>
      <c r="S56" s="47">
        <f t="shared" si="18"/>
        <v>0</v>
      </c>
      <c r="T56" s="46" t="s">
        <v>26</v>
      </c>
    </row>
    <row r="57" spans="1:28" ht="63" x14ac:dyDescent="0.25">
      <c r="A57" s="50" t="s">
        <v>102</v>
      </c>
      <c r="B57" s="55" t="s">
        <v>108</v>
      </c>
      <c r="C57" s="52" t="s">
        <v>109</v>
      </c>
      <c r="D57" s="51" t="s">
        <v>26</v>
      </c>
      <c r="E57" s="46">
        <v>0</v>
      </c>
      <c r="F57" s="46">
        <v>0</v>
      </c>
      <c r="G57" s="46">
        <v>0</v>
      </c>
      <c r="H57" s="46">
        <v>0</v>
      </c>
      <c r="I57" s="46">
        <v>0</v>
      </c>
      <c r="J57" s="47">
        <v>0</v>
      </c>
      <c r="K57" s="47">
        <v>0</v>
      </c>
      <c r="L57" s="47">
        <v>0</v>
      </c>
      <c r="M57" s="47">
        <v>0</v>
      </c>
      <c r="N57" s="47">
        <v>0</v>
      </c>
      <c r="O57" s="47">
        <f t="shared" si="18"/>
        <v>0</v>
      </c>
      <c r="P57" s="47">
        <f t="shared" si="18"/>
        <v>0</v>
      </c>
      <c r="Q57" s="47">
        <f t="shared" si="18"/>
        <v>0</v>
      </c>
      <c r="R57" s="47">
        <f t="shared" si="18"/>
        <v>0</v>
      </c>
      <c r="S57" s="47">
        <f t="shared" si="18"/>
        <v>0</v>
      </c>
      <c r="T57" s="48" t="s">
        <v>26</v>
      </c>
      <c r="V57" s="15"/>
      <c r="W57" s="15"/>
      <c r="X57" s="15"/>
      <c r="Y57" s="15"/>
      <c r="Z57" s="15"/>
      <c r="AA57" s="15"/>
      <c r="AB57" s="15"/>
    </row>
    <row r="58" spans="1:28" ht="31.5" x14ac:dyDescent="0.25">
      <c r="A58" s="50" t="s">
        <v>102</v>
      </c>
      <c r="B58" s="55" t="s">
        <v>110</v>
      </c>
      <c r="C58" s="52" t="s">
        <v>111</v>
      </c>
      <c r="D58" s="46" t="s">
        <v>26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7">
        <v>0</v>
      </c>
      <c r="K58" s="47">
        <v>0</v>
      </c>
      <c r="L58" s="47">
        <v>0</v>
      </c>
      <c r="M58" s="47">
        <v>0</v>
      </c>
      <c r="N58" s="47">
        <v>0</v>
      </c>
      <c r="O58" s="47">
        <f t="shared" si="18"/>
        <v>0</v>
      </c>
      <c r="P58" s="47">
        <f t="shared" si="18"/>
        <v>0</v>
      </c>
      <c r="Q58" s="47">
        <f t="shared" si="18"/>
        <v>0</v>
      </c>
      <c r="R58" s="47">
        <f t="shared" si="18"/>
        <v>0</v>
      </c>
      <c r="S58" s="47">
        <f t="shared" si="18"/>
        <v>0</v>
      </c>
      <c r="T58" s="48" t="s">
        <v>26</v>
      </c>
      <c r="V58" s="15"/>
      <c r="W58" s="15"/>
      <c r="X58" s="15"/>
      <c r="Y58" s="15"/>
      <c r="Z58" s="15"/>
      <c r="AA58" s="15"/>
      <c r="AB58" s="15"/>
    </row>
    <row r="59" spans="1:28" s="15" customFormat="1" ht="31.5" x14ac:dyDescent="0.25">
      <c r="A59" s="50" t="s">
        <v>102</v>
      </c>
      <c r="B59" s="43" t="s">
        <v>112</v>
      </c>
      <c r="C59" s="44" t="s">
        <v>113</v>
      </c>
      <c r="D59" s="46" t="s">
        <v>26</v>
      </c>
      <c r="E59" s="46">
        <v>0</v>
      </c>
      <c r="F59" s="46">
        <v>0</v>
      </c>
      <c r="G59" s="46">
        <v>0</v>
      </c>
      <c r="H59" s="46">
        <v>0</v>
      </c>
      <c r="I59" s="46">
        <v>0</v>
      </c>
      <c r="J59" s="59">
        <v>0</v>
      </c>
      <c r="K59" s="59">
        <v>0</v>
      </c>
      <c r="L59" s="59">
        <v>0</v>
      </c>
      <c r="M59" s="59">
        <v>0</v>
      </c>
      <c r="N59" s="59">
        <v>0</v>
      </c>
      <c r="O59" s="47">
        <f t="shared" si="18"/>
        <v>0</v>
      </c>
      <c r="P59" s="47">
        <f t="shared" si="18"/>
        <v>0</v>
      </c>
      <c r="Q59" s="47">
        <f t="shared" si="18"/>
        <v>0</v>
      </c>
      <c r="R59" s="47">
        <f t="shared" si="18"/>
        <v>0</v>
      </c>
      <c r="S59" s="47">
        <f t="shared" si="18"/>
        <v>0</v>
      </c>
      <c r="T59" s="48" t="s">
        <v>26</v>
      </c>
      <c r="U59" s="1"/>
    </row>
    <row r="60" spans="1:28" s="15" customFormat="1" ht="31.5" x14ac:dyDescent="0.25">
      <c r="A60" s="50" t="s">
        <v>102</v>
      </c>
      <c r="B60" s="43" t="s">
        <v>114</v>
      </c>
      <c r="C60" s="44" t="s">
        <v>115</v>
      </c>
      <c r="D60" s="46" t="s">
        <v>26</v>
      </c>
      <c r="E60" s="46">
        <v>0</v>
      </c>
      <c r="F60" s="46">
        <v>0</v>
      </c>
      <c r="G60" s="46">
        <v>0</v>
      </c>
      <c r="H60" s="46">
        <v>0</v>
      </c>
      <c r="I60" s="46">
        <v>0</v>
      </c>
      <c r="J60" s="59">
        <v>0</v>
      </c>
      <c r="K60" s="59">
        <v>0</v>
      </c>
      <c r="L60" s="59">
        <v>0</v>
      </c>
      <c r="M60" s="59">
        <v>0</v>
      </c>
      <c r="N60" s="59">
        <v>0</v>
      </c>
      <c r="O60" s="47">
        <f t="shared" si="18"/>
        <v>0</v>
      </c>
      <c r="P60" s="47">
        <f t="shared" si="18"/>
        <v>0</v>
      </c>
      <c r="Q60" s="47">
        <f t="shared" si="18"/>
        <v>0</v>
      </c>
      <c r="R60" s="47">
        <f t="shared" si="18"/>
        <v>0</v>
      </c>
      <c r="S60" s="47">
        <f t="shared" si="18"/>
        <v>0</v>
      </c>
      <c r="T60" s="48" t="s">
        <v>26</v>
      </c>
      <c r="U60" s="1"/>
    </row>
    <row r="61" spans="1:28" s="15" customFormat="1" ht="31.5" x14ac:dyDescent="0.25">
      <c r="A61" s="50" t="s">
        <v>102</v>
      </c>
      <c r="B61" s="43" t="s">
        <v>116</v>
      </c>
      <c r="C61" s="44" t="s">
        <v>117</v>
      </c>
      <c r="D61" s="46" t="s">
        <v>26</v>
      </c>
      <c r="E61" s="46">
        <v>0</v>
      </c>
      <c r="F61" s="46">
        <v>0</v>
      </c>
      <c r="G61" s="46">
        <v>0</v>
      </c>
      <c r="H61" s="46">
        <v>0</v>
      </c>
      <c r="I61" s="46">
        <v>0</v>
      </c>
      <c r="J61" s="59">
        <v>0</v>
      </c>
      <c r="K61" s="59">
        <v>0</v>
      </c>
      <c r="L61" s="59">
        <v>0</v>
      </c>
      <c r="M61" s="59">
        <v>0</v>
      </c>
      <c r="N61" s="59">
        <v>0</v>
      </c>
      <c r="O61" s="47">
        <f t="shared" si="18"/>
        <v>0</v>
      </c>
      <c r="P61" s="47">
        <f t="shared" si="18"/>
        <v>0</v>
      </c>
      <c r="Q61" s="47">
        <f t="shared" si="18"/>
        <v>0</v>
      </c>
      <c r="R61" s="47">
        <f t="shared" si="18"/>
        <v>0</v>
      </c>
      <c r="S61" s="47">
        <f t="shared" si="18"/>
        <v>0</v>
      </c>
      <c r="T61" s="48" t="s">
        <v>26</v>
      </c>
      <c r="U61" s="1"/>
    </row>
    <row r="62" spans="1:28" ht="31.5" x14ac:dyDescent="0.25">
      <c r="A62" s="50" t="s">
        <v>102</v>
      </c>
      <c r="B62" s="43" t="s">
        <v>118</v>
      </c>
      <c r="C62" s="44" t="s">
        <v>119</v>
      </c>
      <c r="D62" s="46" t="s">
        <v>26</v>
      </c>
      <c r="E62" s="46">
        <v>0</v>
      </c>
      <c r="F62" s="46">
        <v>0</v>
      </c>
      <c r="G62" s="46">
        <v>0</v>
      </c>
      <c r="H62" s="46">
        <v>0</v>
      </c>
      <c r="I62" s="46">
        <v>0</v>
      </c>
      <c r="J62" s="59">
        <v>0</v>
      </c>
      <c r="K62" s="59">
        <v>0</v>
      </c>
      <c r="L62" s="59">
        <v>0</v>
      </c>
      <c r="M62" s="59">
        <v>0</v>
      </c>
      <c r="N62" s="59">
        <v>0</v>
      </c>
      <c r="O62" s="47">
        <f t="shared" si="18"/>
        <v>0</v>
      </c>
      <c r="P62" s="47">
        <f t="shared" si="18"/>
        <v>0</v>
      </c>
      <c r="Q62" s="47">
        <f t="shared" si="18"/>
        <v>0</v>
      </c>
      <c r="R62" s="47">
        <f t="shared" si="18"/>
        <v>0</v>
      </c>
      <c r="S62" s="47">
        <f t="shared" si="18"/>
        <v>0</v>
      </c>
      <c r="T62" s="48" t="s">
        <v>26</v>
      </c>
      <c r="V62" s="15"/>
      <c r="W62" s="15"/>
      <c r="X62" s="15"/>
      <c r="Y62" s="15"/>
      <c r="Z62" s="15"/>
      <c r="AA62" s="15"/>
      <c r="AB62" s="15"/>
    </row>
    <row r="63" spans="1:28" ht="31.5" x14ac:dyDescent="0.25">
      <c r="A63" s="30" t="s">
        <v>120</v>
      </c>
      <c r="B63" s="31" t="s">
        <v>121</v>
      </c>
      <c r="C63" s="35" t="s">
        <v>25</v>
      </c>
      <c r="D63" s="41" t="s">
        <v>26</v>
      </c>
      <c r="E63" s="34">
        <f t="shared" ref="E63:S63" si="19">E64+E74+E76+E99</f>
        <v>0</v>
      </c>
      <c r="F63" s="34">
        <f t="shared" si="19"/>
        <v>0</v>
      </c>
      <c r="G63" s="34">
        <f t="shared" si="19"/>
        <v>8.4073999999999991</v>
      </c>
      <c r="H63" s="34">
        <f t="shared" si="19"/>
        <v>0</v>
      </c>
      <c r="I63" s="34">
        <f t="shared" si="19"/>
        <v>0</v>
      </c>
      <c r="J63" s="34">
        <f t="shared" si="19"/>
        <v>0</v>
      </c>
      <c r="K63" s="34">
        <f t="shared" si="19"/>
        <v>0</v>
      </c>
      <c r="L63" s="34">
        <f t="shared" si="19"/>
        <v>6.2101580000000007</v>
      </c>
      <c r="M63" s="34">
        <f t="shared" si="19"/>
        <v>0</v>
      </c>
      <c r="N63" s="34">
        <f t="shared" si="19"/>
        <v>0</v>
      </c>
      <c r="O63" s="34">
        <f t="shared" si="19"/>
        <v>0</v>
      </c>
      <c r="P63" s="34">
        <f t="shared" si="19"/>
        <v>0</v>
      </c>
      <c r="Q63" s="34">
        <f t="shared" si="19"/>
        <v>-2.1972420000000006</v>
      </c>
      <c r="R63" s="34">
        <f t="shared" si="19"/>
        <v>0</v>
      </c>
      <c r="S63" s="34">
        <f t="shared" si="19"/>
        <v>0</v>
      </c>
      <c r="T63" s="36" t="s">
        <v>26</v>
      </c>
      <c r="V63" s="15"/>
      <c r="W63" s="15"/>
      <c r="X63" s="15"/>
      <c r="Y63" s="15"/>
      <c r="Z63" s="15"/>
      <c r="AA63" s="15"/>
      <c r="AB63" s="15"/>
    </row>
    <row r="64" spans="1:28" ht="47.25" x14ac:dyDescent="0.25">
      <c r="A64" s="30" t="s">
        <v>122</v>
      </c>
      <c r="B64" s="31" t="s">
        <v>123</v>
      </c>
      <c r="C64" s="35" t="s">
        <v>25</v>
      </c>
      <c r="D64" s="54" t="s">
        <v>26</v>
      </c>
      <c r="E64" s="34">
        <f t="shared" ref="E64:I64" si="20">SUM(E65:E73)</f>
        <v>0</v>
      </c>
      <c r="F64" s="34">
        <f t="shared" si="20"/>
        <v>0</v>
      </c>
      <c r="G64" s="34">
        <f t="shared" si="20"/>
        <v>0</v>
      </c>
      <c r="H64" s="34">
        <f t="shared" si="20"/>
        <v>0</v>
      </c>
      <c r="I64" s="34">
        <f t="shared" si="20"/>
        <v>0</v>
      </c>
      <c r="J64" s="35">
        <f t="shared" ref="J64:S64" si="21">SUM(J65:J73)</f>
        <v>0</v>
      </c>
      <c r="K64" s="35">
        <f t="shared" si="21"/>
        <v>0</v>
      </c>
      <c r="L64" s="35">
        <f t="shared" si="21"/>
        <v>0</v>
      </c>
      <c r="M64" s="35">
        <f t="shared" si="21"/>
        <v>0</v>
      </c>
      <c r="N64" s="35">
        <f t="shared" si="21"/>
        <v>0</v>
      </c>
      <c r="O64" s="35">
        <f t="shared" si="21"/>
        <v>0</v>
      </c>
      <c r="P64" s="35">
        <f t="shared" si="21"/>
        <v>0</v>
      </c>
      <c r="Q64" s="35">
        <f t="shared" si="21"/>
        <v>0</v>
      </c>
      <c r="R64" s="35">
        <f t="shared" si="21"/>
        <v>0</v>
      </c>
      <c r="S64" s="35">
        <f t="shared" si="21"/>
        <v>0</v>
      </c>
      <c r="T64" s="36" t="s">
        <v>26</v>
      </c>
      <c r="V64" s="15"/>
      <c r="W64" s="15"/>
      <c r="X64" s="15"/>
      <c r="Y64" s="15"/>
      <c r="Z64" s="15"/>
      <c r="AA64" s="15"/>
      <c r="AB64" s="15"/>
    </row>
    <row r="65" spans="1:28" ht="47.25" x14ac:dyDescent="0.25">
      <c r="A65" s="50" t="s">
        <v>122</v>
      </c>
      <c r="B65" s="43" t="s">
        <v>124</v>
      </c>
      <c r="C65" s="44" t="s">
        <v>125</v>
      </c>
      <c r="D65" s="45" t="s">
        <v>26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7">
        <f t="shared" ref="O65:S73" si="22">J65-E65</f>
        <v>0</v>
      </c>
      <c r="P65" s="47">
        <f t="shared" si="22"/>
        <v>0</v>
      </c>
      <c r="Q65" s="47">
        <f t="shared" si="22"/>
        <v>0</v>
      </c>
      <c r="R65" s="47">
        <f t="shared" si="22"/>
        <v>0</v>
      </c>
      <c r="S65" s="47">
        <f t="shared" si="22"/>
        <v>0</v>
      </c>
      <c r="T65" s="48" t="s">
        <v>26</v>
      </c>
      <c r="V65" s="15"/>
      <c r="W65" s="15"/>
      <c r="X65" s="15"/>
      <c r="Y65" s="15"/>
      <c r="Z65" s="15"/>
      <c r="AA65" s="15"/>
      <c r="AB65" s="15"/>
    </row>
    <row r="66" spans="1:28" ht="47.25" x14ac:dyDescent="0.25">
      <c r="A66" s="50" t="s">
        <v>122</v>
      </c>
      <c r="B66" s="55" t="s">
        <v>126</v>
      </c>
      <c r="C66" s="52" t="s">
        <v>127</v>
      </c>
      <c r="D66" s="45" t="s">
        <v>26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7">
        <f t="shared" si="22"/>
        <v>0</v>
      </c>
      <c r="P66" s="47">
        <f t="shared" si="22"/>
        <v>0</v>
      </c>
      <c r="Q66" s="47">
        <f t="shared" si="22"/>
        <v>0</v>
      </c>
      <c r="R66" s="47">
        <f t="shared" si="22"/>
        <v>0</v>
      </c>
      <c r="S66" s="47">
        <f t="shared" si="22"/>
        <v>0</v>
      </c>
      <c r="T66" s="48" t="s">
        <v>26</v>
      </c>
      <c r="V66" s="15"/>
      <c r="W66" s="15"/>
      <c r="X66" s="15"/>
      <c r="Y66" s="15"/>
      <c r="Z66" s="15"/>
      <c r="AA66" s="15"/>
      <c r="AB66" s="15"/>
    </row>
    <row r="67" spans="1:28" ht="48" customHeight="1" x14ac:dyDescent="0.25">
      <c r="A67" s="50" t="s">
        <v>122</v>
      </c>
      <c r="B67" s="55" t="s">
        <v>128</v>
      </c>
      <c r="C67" s="52" t="s">
        <v>129</v>
      </c>
      <c r="D67" s="62" t="s">
        <v>26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59">
        <v>0</v>
      </c>
      <c r="K67" s="59">
        <v>0</v>
      </c>
      <c r="L67" s="59">
        <v>0</v>
      </c>
      <c r="M67" s="59">
        <v>0</v>
      </c>
      <c r="N67" s="59">
        <v>0</v>
      </c>
      <c r="O67" s="47">
        <f t="shared" si="22"/>
        <v>0</v>
      </c>
      <c r="P67" s="47">
        <f t="shared" si="22"/>
        <v>0</v>
      </c>
      <c r="Q67" s="47">
        <f t="shared" si="22"/>
        <v>0</v>
      </c>
      <c r="R67" s="47">
        <f t="shared" si="22"/>
        <v>0</v>
      </c>
      <c r="S67" s="47">
        <f t="shared" si="22"/>
        <v>0</v>
      </c>
      <c r="T67" s="48" t="s">
        <v>26</v>
      </c>
      <c r="V67" s="15"/>
      <c r="W67" s="15"/>
      <c r="X67" s="15"/>
      <c r="Y67" s="15"/>
      <c r="Z67" s="15"/>
      <c r="AA67" s="15"/>
      <c r="AB67" s="15"/>
    </row>
    <row r="68" spans="1:28" s="15" customFormat="1" ht="47.25" x14ac:dyDescent="0.25">
      <c r="A68" s="50" t="s">
        <v>122</v>
      </c>
      <c r="B68" s="55" t="s">
        <v>130</v>
      </c>
      <c r="C68" s="52" t="s">
        <v>131</v>
      </c>
      <c r="D68" s="62" t="s">
        <v>26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7">
        <v>0</v>
      </c>
      <c r="K68" s="47">
        <v>0</v>
      </c>
      <c r="L68" s="47">
        <v>0</v>
      </c>
      <c r="M68" s="47">
        <v>0</v>
      </c>
      <c r="N68" s="47">
        <v>0</v>
      </c>
      <c r="O68" s="47">
        <f t="shared" si="22"/>
        <v>0</v>
      </c>
      <c r="P68" s="47">
        <f t="shared" si="22"/>
        <v>0</v>
      </c>
      <c r="Q68" s="47">
        <f t="shared" si="22"/>
        <v>0</v>
      </c>
      <c r="R68" s="47">
        <f t="shared" si="22"/>
        <v>0</v>
      </c>
      <c r="S68" s="47">
        <f t="shared" si="22"/>
        <v>0</v>
      </c>
      <c r="T68" s="48" t="s">
        <v>26</v>
      </c>
    </row>
    <row r="69" spans="1:28" s="15" customFormat="1" ht="31.5" x14ac:dyDescent="0.25">
      <c r="A69" s="50" t="s">
        <v>122</v>
      </c>
      <c r="B69" s="55" t="s">
        <v>132</v>
      </c>
      <c r="C69" s="52" t="s">
        <v>133</v>
      </c>
      <c r="D69" s="62" t="s">
        <v>26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59">
        <v>0</v>
      </c>
      <c r="K69" s="59">
        <v>0</v>
      </c>
      <c r="L69" s="59">
        <v>0</v>
      </c>
      <c r="M69" s="59">
        <v>0</v>
      </c>
      <c r="N69" s="59">
        <v>0</v>
      </c>
      <c r="O69" s="47">
        <f t="shared" si="22"/>
        <v>0</v>
      </c>
      <c r="P69" s="47">
        <f t="shared" si="22"/>
        <v>0</v>
      </c>
      <c r="Q69" s="47">
        <f t="shared" si="22"/>
        <v>0</v>
      </c>
      <c r="R69" s="47">
        <f t="shared" si="22"/>
        <v>0</v>
      </c>
      <c r="S69" s="47">
        <f t="shared" si="22"/>
        <v>0</v>
      </c>
      <c r="T69" s="48" t="s">
        <v>26</v>
      </c>
      <c r="U69" s="1"/>
    </row>
    <row r="70" spans="1:28" ht="31.5" x14ac:dyDescent="0.25">
      <c r="A70" s="50" t="s">
        <v>122</v>
      </c>
      <c r="B70" s="55" t="s">
        <v>134</v>
      </c>
      <c r="C70" s="52" t="s">
        <v>135</v>
      </c>
      <c r="D70" s="45" t="s">
        <v>26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59">
        <v>0</v>
      </c>
      <c r="K70" s="59">
        <v>0</v>
      </c>
      <c r="L70" s="59">
        <v>0</v>
      </c>
      <c r="M70" s="59">
        <v>0</v>
      </c>
      <c r="N70" s="59">
        <v>0</v>
      </c>
      <c r="O70" s="47">
        <f t="shared" si="22"/>
        <v>0</v>
      </c>
      <c r="P70" s="47">
        <f t="shared" si="22"/>
        <v>0</v>
      </c>
      <c r="Q70" s="47">
        <f t="shared" si="22"/>
        <v>0</v>
      </c>
      <c r="R70" s="47">
        <f t="shared" si="22"/>
        <v>0</v>
      </c>
      <c r="S70" s="47">
        <f t="shared" si="22"/>
        <v>0</v>
      </c>
      <c r="T70" s="48" t="s">
        <v>26</v>
      </c>
      <c r="V70" s="15"/>
      <c r="W70" s="15"/>
      <c r="X70" s="15"/>
      <c r="Y70" s="15"/>
      <c r="Z70" s="15"/>
      <c r="AA70" s="15"/>
      <c r="AB70" s="15"/>
    </row>
    <row r="71" spans="1:28" ht="47.25" x14ac:dyDescent="0.25">
      <c r="A71" s="50" t="s">
        <v>122</v>
      </c>
      <c r="B71" s="55" t="s">
        <v>136</v>
      </c>
      <c r="C71" s="52" t="s">
        <v>137</v>
      </c>
      <c r="D71" s="45" t="s">
        <v>26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7">
        <v>0</v>
      </c>
      <c r="K71" s="47">
        <v>0</v>
      </c>
      <c r="L71" s="47">
        <v>0</v>
      </c>
      <c r="M71" s="47">
        <v>0</v>
      </c>
      <c r="N71" s="47">
        <v>0</v>
      </c>
      <c r="O71" s="47">
        <f t="shared" si="22"/>
        <v>0</v>
      </c>
      <c r="P71" s="47">
        <f t="shared" si="22"/>
        <v>0</v>
      </c>
      <c r="Q71" s="47">
        <f t="shared" si="22"/>
        <v>0</v>
      </c>
      <c r="R71" s="47">
        <f t="shared" si="22"/>
        <v>0</v>
      </c>
      <c r="S71" s="47">
        <f t="shared" si="22"/>
        <v>0</v>
      </c>
      <c r="T71" s="48" t="s">
        <v>26</v>
      </c>
      <c r="V71" s="15"/>
      <c r="W71" s="15"/>
      <c r="X71" s="15"/>
      <c r="Y71" s="15"/>
      <c r="Z71" s="15"/>
      <c r="AA71" s="15"/>
      <c r="AB71" s="15"/>
    </row>
    <row r="72" spans="1:28" ht="31.5" x14ac:dyDescent="0.25">
      <c r="A72" s="50" t="s">
        <v>122</v>
      </c>
      <c r="B72" s="55" t="s">
        <v>138</v>
      </c>
      <c r="C72" s="52" t="s">
        <v>139</v>
      </c>
      <c r="D72" s="45" t="s">
        <v>26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59">
        <v>0</v>
      </c>
      <c r="K72" s="59">
        <v>0</v>
      </c>
      <c r="L72" s="59">
        <v>0</v>
      </c>
      <c r="M72" s="59">
        <v>0</v>
      </c>
      <c r="N72" s="59">
        <v>0</v>
      </c>
      <c r="O72" s="47">
        <f t="shared" si="22"/>
        <v>0</v>
      </c>
      <c r="P72" s="47">
        <f t="shared" si="22"/>
        <v>0</v>
      </c>
      <c r="Q72" s="47">
        <f t="shared" si="22"/>
        <v>0</v>
      </c>
      <c r="R72" s="47">
        <f t="shared" si="22"/>
        <v>0</v>
      </c>
      <c r="S72" s="47">
        <f t="shared" si="22"/>
        <v>0</v>
      </c>
      <c r="T72" s="48" t="s">
        <v>26</v>
      </c>
      <c r="V72" s="15"/>
      <c r="W72" s="15"/>
      <c r="X72" s="15"/>
      <c r="Y72" s="15"/>
      <c r="Z72" s="15"/>
      <c r="AA72" s="15"/>
      <c r="AB72" s="15"/>
    </row>
    <row r="73" spans="1:28" ht="31.5" x14ac:dyDescent="0.25">
      <c r="A73" s="50" t="s">
        <v>122</v>
      </c>
      <c r="B73" s="55" t="s">
        <v>140</v>
      </c>
      <c r="C73" s="52" t="s">
        <v>141</v>
      </c>
      <c r="D73" s="45" t="s">
        <v>26</v>
      </c>
      <c r="E73" s="46">
        <v>0</v>
      </c>
      <c r="F73" s="46">
        <v>0</v>
      </c>
      <c r="G73" s="46">
        <v>0</v>
      </c>
      <c r="H73" s="46">
        <v>0</v>
      </c>
      <c r="I73" s="46">
        <v>0</v>
      </c>
      <c r="J73" s="59">
        <v>0</v>
      </c>
      <c r="K73" s="59">
        <v>0</v>
      </c>
      <c r="L73" s="59">
        <v>0</v>
      </c>
      <c r="M73" s="59">
        <v>0</v>
      </c>
      <c r="N73" s="59">
        <v>0</v>
      </c>
      <c r="O73" s="47">
        <f t="shared" si="22"/>
        <v>0</v>
      </c>
      <c r="P73" s="47">
        <f t="shared" si="22"/>
        <v>0</v>
      </c>
      <c r="Q73" s="47">
        <f t="shared" si="22"/>
        <v>0</v>
      </c>
      <c r="R73" s="47">
        <f t="shared" si="22"/>
        <v>0</v>
      </c>
      <c r="S73" s="47">
        <f t="shared" si="22"/>
        <v>0</v>
      </c>
      <c r="T73" s="48" t="s">
        <v>26</v>
      </c>
      <c r="V73" s="15"/>
      <c r="W73" s="15"/>
      <c r="X73" s="15"/>
      <c r="Y73" s="15"/>
      <c r="Z73" s="15"/>
      <c r="AA73" s="15"/>
      <c r="AB73" s="15"/>
    </row>
    <row r="74" spans="1:28" ht="31.5" x14ac:dyDescent="0.25">
      <c r="A74" s="30" t="s">
        <v>142</v>
      </c>
      <c r="B74" s="31" t="s">
        <v>143</v>
      </c>
      <c r="C74" s="32" t="s">
        <v>25</v>
      </c>
      <c r="D74" s="41" t="s">
        <v>26</v>
      </c>
      <c r="E74" s="34">
        <f t="shared" ref="E74:S74" si="23">SUM(E75)</f>
        <v>0</v>
      </c>
      <c r="F74" s="34">
        <f t="shared" si="23"/>
        <v>0</v>
      </c>
      <c r="G74" s="34">
        <f t="shared" si="23"/>
        <v>0</v>
      </c>
      <c r="H74" s="34">
        <f t="shared" si="23"/>
        <v>0</v>
      </c>
      <c r="I74" s="34">
        <f t="shared" si="23"/>
        <v>0</v>
      </c>
      <c r="J74" s="34">
        <f t="shared" si="23"/>
        <v>0</v>
      </c>
      <c r="K74" s="34">
        <f t="shared" si="23"/>
        <v>0</v>
      </c>
      <c r="L74" s="34">
        <f t="shared" si="23"/>
        <v>0</v>
      </c>
      <c r="M74" s="34">
        <f t="shared" si="23"/>
        <v>0</v>
      </c>
      <c r="N74" s="34">
        <f t="shared" si="23"/>
        <v>0</v>
      </c>
      <c r="O74" s="34">
        <f t="shared" si="23"/>
        <v>0</v>
      </c>
      <c r="P74" s="34">
        <f t="shared" si="23"/>
        <v>0</v>
      </c>
      <c r="Q74" s="34">
        <f t="shared" si="23"/>
        <v>0</v>
      </c>
      <c r="R74" s="34">
        <f t="shared" si="23"/>
        <v>0</v>
      </c>
      <c r="S74" s="34">
        <f t="shared" si="23"/>
        <v>0</v>
      </c>
      <c r="T74" s="36" t="s">
        <v>26</v>
      </c>
      <c r="V74" s="15"/>
      <c r="W74" s="15"/>
      <c r="X74" s="15"/>
      <c r="Y74" s="15"/>
      <c r="Z74" s="15"/>
      <c r="AA74" s="15"/>
      <c r="AB74" s="15"/>
    </row>
    <row r="75" spans="1:28" ht="31.5" x14ac:dyDescent="0.25">
      <c r="A75" s="50" t="s">
        <v>142</v>
      </c>
      <c r="B75" s="63" t="s">
        <v>144</v>
      </c>
      <c r="C75" s="58" t="s">
        <v>145</v>
      </c>
      <c r="D75" s="46" t="s">
        <v>26</v>
      </c>
      <c r="E75" s="59">
        <v>0</v>
      </c>
      <c r="F75" s="59">
        <v>0</v>
      </c>
      <c r="G75" s="46">
        <v>0</v>
      </c>
      <c r="H75" s="59">
        <v>0</v>
      </c>
      <c r="I75" s="59">
        <v>0</v>
      </c>
      <c r="J75" s="59">
        <v>0</v>
      </c>
      <c r="K75" s="59">
        <v>0</v>
      </c>
      <c r="L75" s="59">
        <v>0</v>
      </c>
      <c r="M75" s="59">
        <v>0</v>
      </c>
      <c r="N75" s="59">
        <v>0</v>
      </c>
      <c r="O75" s="47">
        <f>J75-E75</f>
        <v>0</v>
      </c>
      <c r="P75" s="47">
        <f t="shared" ref="P75:S75" si="24">K75-F75</f>
        <v>0</v>
      </c>
      <c r="Q75" s="47">
        <f t="shared" si="24"/>
        <v>0</v>
      </c>
      <c r="R75" s="47">
        <f t="shared" si="24"/>
        <v>0</v>
      </c>
      <c r="S75" s="47">
        <f t="shared" si="24"/>
        <v>0</v>
      </c>
      <c r="T75" s="48" t="s">
        <v>26</v>
      </c>
      <c r="V75" s="15"/>
      <c r="W75" s="15"/>
      <c r="X75" s="15"/>
      <c r="Y75" s="15"/>
      <c r="Z75" s="15"/>
      <c r="AA75" s="15"/>
      <c r="AB75" s="15"/>
    </row>
    <row r="76" spans="1:28" ht="31.5" x14ac:dyDescent="0.25">
      <c r="A76" s="38" t="s">
        <v>146</v>
      </c>
      <c r="B76" s="39" t="s">
        <v>147</v>
      </c>
      <c r="C76" s="40" t="s">
        <v>25</v>
      </c>
      <c r="D76" s="41" t="s">
        <v>26</v>
      </c>
      <c r="E76" s="34">
        <f t="shared" ref="E76:S76" si="25">SUM(E77:E98)</f>
        <v>0</v>
      </c>
      <c r="F76" s="34">
        <f t="shared" si="25"/>
        <v>0</v>
      </c>
      <c r="G76" s="34">
        <f t="shared" si="25"/>
        <v>8.4073999999999991</v>
      </c>
      <c r="H76" s="34">
        <f t="shared" si="25"/>
        <v>0</v>
      </c>
      <c r="I76" s="34">
        <f t="shared" si="25"/>
        <v>0</v>
      </c>
      <c r="J76" s="34">
        <f t="shared" si="25"/>
        <v>0</v>
      </c>
      <c r="K76" s="34">
        <f t="shared" si="25"/>
        <v>0</v>
      </c>
      <c r="L76" s="34">
        <f t="shared" si="25"/>
        <v>6.2101580000000007</v>
      </c>
      <c r="M76" s="34">
        <f t="shared" si="25"/>
        <v>0</v>
      </c>
      <c r="N76" s="34">
        <f t="shared" si="25"/>
        <v>0</v>
      </c>
      <c r="O76" s="34">
        <f t="shared" si="25"/>
        <v>0</v>
      </c>
      <c r="P76" s="34">
        <f t="shared" si="25"/>
        <v>0</v>
      </c>
      <c r="Q76" s="34">
        <f t="shared" si="25"/>
        <v>-2.1972420000000006</v>
      </c>
      <c r="R76" s="34">
        <f t="shared" si="25"/>
        <v>0</v>
      </c>
      <c r="S76" s="34">
        <f t="shared" si="25"/>
        <v>0</v>
      </c>
      <c r="T76" s="36" t="s">
        <v>26</v>
      </c>
      <c r="V76" s="15"/>
      <c r="W76" s="15"/>
      <c r="X76" s="15"/>
      <c r="Y76" s="15"/>
      <c r="Z76" s="15"/>
      <c r="AA76" s="15"/>
      <c r="AB76" s="15"/>
    </row>
    <row r="77" spans="1:28" ht="152.25" customHeight="1" x14ac:dyDescent="0.25">
      <c r="A77" s="50" t="s">
        <v>146</v>
      </c>
      <c r="B77" s="55" t="s">
        <v>148</v>
      </c>
      <c r="C77" s="44" t="s">
        <v>149</v>
      </c>
      <c r="D77" s="46" t="s">
        <v>26</v>
      </c>
      <c r="E77" s="46">
        <v>0</v>
      </c>
      <c r="F77" s="46">
        <v>0</v>
      </c>
      <c r="G77" s="46">
        <v>3.6634000000000002</v>
      </c>
      <c r="H77" s="46">
        <v>0</v>
      </c>
      <c r="I77" s="46">
        <v>0</v>
      </c>
      <c r="J77" s="59">
        <v>0</v>
      </c>
      <c r="K77" s="59">
        <v>0</v>
      </c>
      <c r="L77" s="59">
        <v>1.54864</v>
      </c>
      <c r="M77" s="59">
        <v>0</v>
      </c>
      <c r="N77" s="59">
        <v>0</v>
      </c>
      <c r="O77" s="47">
        <f t="shared" ref="O77:S98" si="26">J77-E77</f>
        <v>0</v>
      </c>
      <c r="P77" s="47">
        <f t="shared" si="26"/>
        <v>0</v>
      </c>
      <c r="Q77" s="47">
        <f t="shared" si="26"/>
        <v>-2.1147600000000004</v>
      </c>
      <c r="R77" s="47">
        <f t="shared" si="26"/>
        <v>0</v>
      </c>
      <c r="S77" s="47">
        <f t="shared" si="26"/>
        <v>0</v>
      </c>
      <c r="T77" s="48" t="s">
        <v>150</v>
      </c>
      <c r="V77" s="15"/>
      <c r="W77" s="15"/>
      <c r="X77" s="15"/>
      <c r="Y77" s="15"/>
      <c r="Z77" s="15"/>
      <c r="AA77" s="15"/>
      <c r="AB77" s="15"/>
    </row>
    <row r="78" spans="1:28" ht="31.5" x14ac:dyDescent="0.25">
      <c r="A78" s="50" t="s">
        <v>146</v>
      </c>
      <c r="B78" s="55" t="s">
        <v>151</v>
      </c>
      <c r="C78" s="44" t="s">
        <v>152</v>
      </c>
      <c r="D78" s="46" t="s">
        <v>153</v>
      </c>
      <c r="E78" s="46">
        <v>0</v>
      </c>
      <c r="F78" s="46">
        <v>0</v>
      </c>
      <c r="G78" s="46">
        <v>0.21</v>
      </c>
      <c r="H78" s="46">
        <v>0</v>
      </c>
      <c r="I78" s="46">
        <v>0</v>
      </c>
      <c r="J78" s="59">
        <v>0</v>
      </c>
      <c r="K78" s="59">
        <v>0</v>
      </c>
      <c r="L78" s="59">
        <v>0.21</v>
      </c>
      <c r="M78" s="59">
        <v>0</v>
      </c>
      <c r="N78" s="59">
        <v>0</v>
      </c>
      <c r="O78" s="47">
        <f t="shared" si="26"/>
        <v>0</v>
      </c>
      <c r="P78" s="47">
        <f t="shared" si="26"/>
        <v>0</v>
      </c>
      <c r="Q78" s="47">
        <f t="shared" si="26"/>
        <v>0</v>
      </c>
      <c r="R78" s="47">
        <f t="shared" si="26"/>
        <v>0</v>
      </c>
      <c r="S78" s="47">
        <f t="shared" si="26"/>
        <v>0</v>
      </c>
      <c r="T78" s="48" t="s">
        <v>26</v>
      </c>
      <c r="V78" s="15"/>
      <c r="W78" s="15"/>
      <c r="X78" s="15"/>
      <c r="Y78" s="15"/>
      <c r="Z78" s="15"/>
      <c r="AA78" s="15"/>
      <c r="AB78" s="15"/>
    </row>
    <row r="79" spans="1:28" ht="63" x14ac:dyDescent="0.25">
      <c r="A79" s="50" t="s">
        <v>146</v>
      </c>
      <c r="B79" s="55" t="s">
        <v>154</v>
      </c>
      <c r="C79" s="44" t="s">
        <v>155</v>
      </c>
      <c r="D79" s="46" t="s">
        <v>156</v>
      </c>
      <c r="E79" s="46">
        <v>0</v>
      </c>
      <c r="F79" s="46">
        <v>0</v>
      </c>
      <c r="G79" s="46">
        <v>0.68</v>
      </c>
      <c r="H79" s="46">
        <v>0</v>
      </c>
      <c r="I79" s="46">
        <v>0</v>
      </c>
      <c r="J79" s="47">
        <v>0</v>
      </c>
      <c r="K79" s="47">
        <v>0</v>
      </c>
      <c r="L79" s="47">
        <v>0.63700000000000001</v>
      </c>
      <c r="M79" s="47">
        <v>0</v>
      </c>
      <c r="N79" s="47">
        <v>0</v>
      </c>
      <c r="O79" s="47">
        <f t="shared" si="26"/>
        <v>0</v>
      </c>
      <c r="P79" s="47">
        <f t="shared" si="26"/>
        <v>0</v>
      </c>
      <c r="Q79" s="47">
        <f t="shared" si="26"/>
        <v>-4.3000000000000038E-2</v>
      </c>
      <c r="R79" s="47">
        <f t="shared" si="26"/>
        <v>0</v>
      </c>
      <c r="S79" s="47">
        <f t="shared" si="26"/>
        <v>0</v>
      </c>
      <c r="T79" s="48" t="s">
        <v>57</v>
      </c>
      <c r="V79" s="15"/>
      <c r="W79" s="15"/>
      <c r="X79" s="15"/>
      <c r="Y79" s="15"/>
      <c r="Z79" s="15"/>
      <c r="AA79" s="15"/>
      <c r="AB79" s="15"/>
    </row>
    <row r="80" spans="1:28" ht="63" x14ac:dyDescent="0.25">
      <c r="A80" s="50" t="s">
        <v>146</v>
      </c>
      <c r="B80" s="55" t="s">
        <v>157</v>
      </c>
      <c r="C80" s="44" t="s">
        <v>158</v>
      </c>
      <c r="D80" s="46" t="s">
        <v>159</v>
      </c>
      <c r="E80" s="46">
        <v>0</v>
      </c>
      <c r="F80" s="46">
        <v>0</v>
      </c>
      <c r="G80" s="46">
        <v>0.68300000000000005</v>
      </c>
      <c r="H80" s="46">
        <v>0</v>
      </c>
      <c r="I80" s="46">
        <v>0</v>
      </c>
      <c r="J80" s="47">
        <v>0</v>
      </c>
      <c r="K80" s="47">
        <v>0</v>
      </c>
      <c r="L80" s="47">
        <v>0.67549999999999999</v>
      </c>
      <c r="M80" s="47">
        <v>0</v>
      </c>
      <c r="N80" s="47">
        <v>0</v>
      </c>
      <c r="O80" s="47">
        <f t="shared" si="26"/>
        <v>0</v>
      </c>
      <c r="P80" s="47">
        <f t="shared" si="26"/>
        <v>0</v>
      </c>
      <c r="Q80" s="47">
        <f t="shared" si="26"/>
        <v>-7.5000000000000622E-3</v>
      </c>
      <c r="R80" s="47">
        <f t="shared" si="26"/>
        <v>0</v>
      </c>
      <c r="S80" s="47">
        <f t="shared" si="26"/>
        <v>0</v>
      </c>
      <c r="T80" s="48" t="s">
        <v>57</v>
      </c>
      <c r="V80" s="15"/>
      <c r="W80" s="15"/>
      <c r="X80" s="15"/>
      <c r="Y80" s="15"/>
      <c r="Z80" s="15"/>
      <c r="AA80" s="15"/>
      <c r="AB80" s="15"/>
    </row>
    <row r="81" spans="1:28" s="15" customFormat="1" ht="63" x14ac:dyDescent="0.25">
      <c r="A81" s="50" t="s">
        <v>146</v>
      </c>
      <c r="B81" s="55" t="s">
        <v>160</v>
      </c>
      <c r="C81" s="44" t="s">
        <v>161</v>
      </c>
      <c r="D81" s="46" t="s">
        <v>153</v>
      </c>
      <c r="E81" s="46">
        <v>0</v>
      </c>
      <c r="F81" s="46">
        <v>0</v>
      </c>
      <c r="G81" s="46">
        <v>0.161</v>
      </c>
      <c r="H81" s="46">
        <v>0</v>
      </c>
      <c r="I81" s="46">
        <v>0</v>
      </c>
      <c r="J81" s="46">
        <v>0</v>
      </c>
      <c r="K81" s="46">
        <v>0</v>
      </c>
      <c r="L81" s="46">
        <v>0.156</v>
      </c>
      <c r="M81" s="46">
        <v>0</v>
      </c>
      <c r="N81" s="46">
        <v>0</v>
      </c>
      <c r="O81" s="47">
        <f t="shared" si="26"/>
        <v>0</v>
      </c>
      <c r="P81" s="47">
        <f t="shared" si="26"/>
        <v>0</v>
      </c>
      <c r="Q81" s="47">
        <f t="shared" si="26"/>
        <v>-5.0000000000000044E-3</v>
      </c>
      <c r="R81" s="47">
        <f t="shared" si="26"/>
        <v>0</v>
      </c>
      <c r="S81" s="47">
        <f t="shared" si="26"/>
        <v>0</v>
      </c>
      <c r="T81" s="48" t="s">
        <v>57</v>
      </c>
      <c r="U81" s="1"/>
    </row>
    <row r="82" spans="1:28" s="15" customFormat="1" ht="63" x14ac:dyDescent="0.25">
      <c r="A82" s="50" t="s">
        <v>146</v>
      </c>
      <c r="B82" s="55" t="s">
        <v>162</v>
      </c>
      <c r="C82" s="44" t="s">
        <v>163</v>
      </c>
      <c r="D82" s="46" t="s">
        <v>164</v>
      </c>
      <c r="E82" s="46">
        <v>0</v>
      </c>
      <c r="F82" s="46">
        <v>0</v>
      </c>
      <c r="G82" s="46">
        <v>0.09</v>
      </c>
      <c r="H82" s="46">
        <v>0</v>
      </c>
      <c r="I82" s="46">
        <v>0</v>
      </c>
      <c r="J82" s="59">
        <v>0</v>
      </c>
      <c r="K82" s="59">
        <v>0</v>
      </c>
      <c r="L82" s="59">
        <v>9.4200000000000006E-2</v>
      </c>
      <c r="M82" s="59">
        <v>0</v>
      </c>
      <c r="N82" s="59">
        <v>0</v>
      </c>
      <c r="O82" s="47">
        <f t="shared" si="26"/>
        <v>0</v>
      </c>
      <c r="P82" s="47">
        <f t="shared" si="26"/>
        <v>0</v>
      </c>
      <c r="Q82" s="47">
        <f t="shared" si="26"/>
        <v>4.2000000000000093E-3</v>
      </c>
      <c r="R82" s="47">
        <f t="shared" si="26"/>
        <v>0</v>
      </c>
      <c r="S82" s="47">
        <f t="shared" si="26"/>
        <v>0</v>
      </c>
      <c r="T82" s="48" t="s">
        <v>57</v>
      </c>
      <c r="U82" s="1"/>
    </row>
    <row r="83" spans="1:28" ht="31.5" x14ac:dyDescent="0.25">
      <c r="A83" s="50" t="s">
        <v>146</v>
      </c>
      <c r="B83" s="55" t="s">
        <v>165</v>
      </c>
      <c r="C83" s="44" t="s">
        <v>166</v>
      </c>
      <c r="D83" s="46" t="s">
        <v>159</v>
      </c>
      <c r="E83" s="46">
        <v>0</v>
      </c>
      <c r="F83" s="46">
        <v>0</v>
      </c>
      <c r="G83" s="46">
        <v>9.4E-2</v>
      </c>
      <c r="H83" s="46">
        <v>0</v>
      </c>
      <c r="I83" s="46">
        <v>0</v>
      </c>
      <c r="J83" s="59">
        <v>0</v>
      </c>
      <c r="K83" s="59">
        <v>0</v>
      </c>
      <c r="L83" s="59">
        <v>9.4E-2</v>
      </c>
      <c r="M83" s="59">
        <v>0</v>
      </c>
      <c r="N83" s="59">
        <v>0</v>
      </c>
      <c r="O83" s="47">
        <f t="shared" si="26"/>
        <v>0</v>
      </c>
      <c r="P83" s="47">
        <f t="shared" si="26"/>
        <v>0</v>
      </c>
      <c r="Q83" s="47">
        <f t="shared" si="26"/>
        <v>0</v>
      </c>
      <c r="R83" s="47">
        <f t="shared" si="26"/>
        <v>0</v>
      </c>
      <c r="S83" s="47">
        <f t="shared" si="26"/>
        <v>0</v>
      </c>
      <c r="T83" s="48" t="s">
        <v>26</v>
      </c>
      <c r="V83" s="15"/>
      <c r="W83" s="15"/>
      <c r="X83" s="15"/>
      <c r="Y83" s="15"/>
      <c r="Z83" s="15"/>
      <c r="AA83" s="15"/>
      <c r="AB83" s="15"/>
    </row>
    <row r="84" spans="1:28" ht="63" x14ac:dyDescent="0.25">
      <c r="A84" s="50" t="s">
        <v>146</v>
      </c>
      <c r="B84" s="55" t="s">
        <v>167</v>
      </c>
      <c r="C84" s="44" t="s">
        <v>168</v>
      </c>
      <c r="D84" s="46" t="s">
        <v>169</v>
      </c>
      <c r="E84" s="46">
        <v>0</v>
      </c>
      <c r="F84" s="46">
        <v>0</v>
      </c>
      <c r="G84" s="46">
        <v>0.42499999999999999</v>
      </c>
      <c r="H84" s="46">
        <v>0</v>
      </c>
      <c r="I84" s="46">
        <v>0</v>
      </c>
      <c r="J84" s="59">
        <v>0</v>
      </c>
      <c r="K84" s="59">
        <v>0</v>
      </c>
      <c r="L84" s="59">
        <v>0.37419999999999998</v>
      </c>
      <c r="M84" s="59">
        <v>0</v>
      </c>
      <c r="N84" s="59">
        <v>0</v>
      </c>
      <c r="O84" s="47">
        <f t="shared" si="26"/>
        <v>0</v>
      </c>
      <c r="P84" s="47">
        <f t="shared" si="26"/>
        <v>0</v>
      </c>
      <c r="Q84" s="47">
        <f t="shared" si="26"/>
        <v>-5.0800000000000012E-2</v>
      </c>
      <c r="R84" s="47">
        <f t="shared" si="26"/>
        <v>0</v>
      </c>
      <c r="S84" s="47">
        <f t="shared" si="26"/>
        <v>0</v>
      </c>
      <c r="T84" s="48" t="s">
        <v>57</v>
      </c>
      <c r="V84" s="15"/>
      <c r="W84" s="15"/>
      <c r="X84" s="15"/>
      <c r="Y84" s="15"/>
      <c r="Z84" s="15"/>
      <c r="AA84" s="15"/>
      <c r="AB84" s="15"/>
    </row>
    <row r="85" spans="1:28" ht="63" x14ac:dyDescent="0.25">
      <c r="A85" s="50" t="s">
        <v>146</v>
      </c>
      <c r="B85" s="55" t="s">
        <v>170</v>
      </c>
      <c r="C85" s="44" t="s">
        <v>171</v>
      </c>
      <c r="D85" s="46" t="s">
        <v>172</v>
      </c>
      <c r="E85" s="46">
        <v>0</v>
      </c>
      <c r="F85" s="46">
        <v>0</v>
      </c>
      <c r="G85" s="46">
        <v>0.219</v>
      </c>
      <c r="H85" s="46">
        <v>0</v>
      </c>
      <c r="I85" s="46">
        <v>0</v>
      </c>
      <c r="J85" s="59">
        <v>0</v>
      </c>
      <c r="K85" s="59">
        <v>0</v>
      </c>
      <c r="L85" s="59">
        <v>0.15834999999999999</v>
      </c>
      <c r="M85" s="59">
        <v>0</v>
      </c>
      <c r="N85" s="59">
        <v>0</v>
      </c>
      <c r="O85" s="47">
        <f t="shared" si="26"/>
        <v>0</v>
      </c>
      <c r="P85" s="47">
        <f t="shared" si="26"/>
        <v>0</v>
      </c>
      <c r="Q85" s="47">
        <f t="shared" si="26"/>
        <v>-6.0650000000000009E-2</v>
      </c>
      <c r="R85" s="47">
        <f t="shared" si="26"/>
        <v>0</v>
      </c>
      <c r="S85" s="47">
        <f t="shared" si="26"/>
        <v>0</v>
      </c>
      <c r="T85" s="48" t="s">
        <v>57</v>
      </c>
      <c r="V85" s="15"/>
      <c r="W85" s="15"/>
      <c r="X85" s="15"/>
      <c r="Y85" s="15"/>
      <c r="Z85" s="15"/>
      <c r="AA85" s="15"/>
      <c r="AB85" s="15"/>
    </row>
    <row r="86" spans="1:28" ht="63" x14ac:dyDescent="0.25">
      <c r="A86" s="50" t="s">
        <v>146</v>
      </c>
      <c r="B86" s="55" t="s">
        <v>173</v>
      </c>
      <c r="C86" s="44" t="s">
        <v>174</v>
      </c>
      <c r="D86" s="46" t="s">
        <v>175</v>
      </c>
      <c r="E86" s="46">
        <v>0</v>
      </c>
      <c r="F86" s="46">
        <v>0</v>
      </c>
      <c r="G86" s="46">
        <v>0.48</v>
      </c>
      <c r="H86" s="46">
        <v>0</v>
      </c>
      <c r="I86" s="46">
        <v>0</v>
      </c>
      <c r="J86" s="59">
        <v>0</v>
      </c>
      <c r="K86" s="59">
        <v>0</v>
      </c>
      <c r="L86" s="59">
        <v>0.47999799999999998</v>
      </c>
      <c r="M86" s="59">
        <v>0</v>
      </c>
      <c r="N86" s="59">
        <v>0</v>
      </c>
      <c r="O86" s="47">
        <f t="shared" si="26"/>
        <v>0</v>
      </c>
      <c r="P86" s="47">
        <f t="shared" si="26"/>
        <v>0</v>
      </c>
      <c r="Q86" s="47">
        <f t="shared" si="26"/>
        <v>-2.0000000000020002E-6</v>
      </c>
      <c r="R86" s="47">
        <f t="shared" si="26"/>
        <v>0</v>
      </c>
      <c r="S86" s="47">
        <f t="shared" si="26"/>
        <v>0</v>
      </c>
      <c r="T86" s="48" t="s">
        <v>57</v>
      </c>
      <c r="V86" s="15"/>
      <c r="W86" s="15"/>
      <c r="X86" s="15"/>
      <c r="Y86" s="15"/>
      <c r="Z86" s="15"/>
      <c r="AA86" s="15"/>
      <c r="AB86" s="15"/>
    </row>
    <row r="87" spans="1:28" ht="63" x14ac:dyDescent="0.25">
      <c r="A87" s="50" t="s">
        <v>146</v>
      </c>
      <c r="B87" s="55" t="s">
        <v>176</v>
      </c>
      <c r="C87" s="44" t="s">
        <v>177</v>
      </c>
      <c r="D87" s="46" t="s">
        <v>74</v>
      </c>
      <c r="E87" s="46">
        <v>0</v>
      </c>
      <c r="F87" s="46">
        <v>0</v>
      </c>
      <c r="G87" s="46">
        <v>0.372</v>
      </c>
      <c r="H87" s="46">
        <v>0</v>
      </c>
      <c r="I87" s="46">
        <v>0</v>
      </c>
      <c r="J87" s="59">
        <v>0</v>
      </c>
      <c r="K87" s="59">
        <v>0</v>
      </c>
      <c r="L87" s="59">
        <v>0.36399999999999999</v>
      </c>
      <c r="M87" s="59">
        <v>0</v>
      </c>
      <c r="N87" s="59">
        <v>0</v>
      </c>
      <c r="O87" s="47">
        <f t="shared" si="26"/>
        <v>0</v>
      </c>
      <c r="P87" s="47">
        <f t="shared" si="26"/>
        <v>0</v>
      </c>
      <c r="Q87" s="47">
        <f t="shared" si="26"/>
        <v>-8.0000000000000071E-3</v>
      </c>
      <c r="R87" s="47">
        <f t="shared" si="26"/>
        <v>0</v>
      </c>
      <c r="S87" s="47">
        <f t="shared" si="26"/>
        <v>0</v>
      </c>
      <c r="T87" s="48" t="s">
        <v>57</v>
      </c>
      <c r="V87" s="15"/>
      <c r="W87" s="15"/>
      <c r="X87" s="15"/>
      <c r="Y87" s="15"/>
      <c r="Z87" s="15"/>
      <c r="AA87" s="15"/>
      <c r="AB87" s="15"/>
    </row>
    <row r="88" spans="1:28" ht="63" x14ac:dyDescent="0.25">
      <c r="A88" s="50" t="s">
        <v>146</v>
      </c>
      <c r="B88" s="55" t="s">
        <v>178</v>
      </c>
      <c r="C88" s="44" t="s">
        <v>179</v>
      </c>
      <c r="D88" s="46" t="s">
        <v>63</v>
      </c>
      <c r="E88" s="46">
        <v>0</v>
      </c>
      <c r="F88" s="46">
        <v>0</v>
      </c>
      <c r="G88" s="46">
        <v>0.11799999999999999</v>
      </c>
      <c r="H88" s="46">
        <v>0</v>
      </c>
      <c r="I88" s="46">
        <v>0</v>
      </c>
      <c r="J88" s="59">
        <v>0</v>
      </c>
      <c r="K88" s="59">
        <v>0</v>
      </c>
      <c r="L88" s="59">
        <v>0.12371</v>
      </c>
      <c r="M88" s="59">
        <v>0</v>
      </c>
      <c r="N88" s="59">
        <v>0</v>
      </c>
      <c r="O88" s="47">
        <f t="shared" si="26"/>
        <v>0</v>
      </c>
      <c r="P88" s="47">
        <f t="shared" si="26"/>
        <v>0</v>
      </c>
      <c r="Q88" s="47">
        <f t="shared" si="26"/>
        <v>5.7100000000000067E-3</v>
      </c>
      <c r="R88" s="47">
        <f t="shared" si="26"/>
        <v>0</v>
      </c>
      <c r="S88" s="47">
        <f t="shared" si="26"/>
        <v>0</v>
      </c>
      <c r="T88" s="48" t="s">
        <v>57</v>
      </c>
      <c r="V88" s="15"/>
      <c r="W88" s="15"/>
      <c r="X88" s="15"/>
      <c r="Y88" s="15"/>
      <c r="Z88" s="15"/>
      <c r="AA88" s="15"/>
      <c r="AB88" s="15"/>
    </row>
    <row r="89" spans="1:28" ht="63" x14ac:dyDescent="0.25">
      <c r="A89" s="50" t="s">
        <v>146</v>
      </c>
      <c r="B89" s="55" t="s">
        <v>180</v>
      </c>
      <c r="C89" s="44" t="s">
        <v>181</v>
      </c>
      <c r="D89" s="45" t="s">
        <v>182</v>
      </c>
      <c r="E89" s="46">
        <v>0</v>
      </c>
      <c r="F89" s="46">
        <v>0</v>
      </c>
      <c r="G89" s="46">
        <v>0.53400000000000003</v>
      </c>
      <c r="H89" s="46">
        <v>0</v>
      </c>
      <c r="I89" s="46">
        <v>0</v>
      </c>
      <c r="J89" s="59">
        <v>0</v>
      </c>
      <c r="K89" s="59">
        <v>0</v>
      </c>
      <c r="L89" s="59">
        <v>0.53449999999999998</v>
      </c>
      <c r="M89" s="59">
        <v>0</v>
      </c>
      <c r="N89" s="59">
        <v>0</v>
      </c>
      <c r="O89" s="47">
        <f t="shared" si="26"/>
        <v>0</v>
      </c>
      <c r="P89" s="47">
        <f t="shared" si="26"/>
        <v>0</v>
      </c>
      <c r="Q89" s="47">
        <f t="shared" si="26"/>
        <v>4.9999999999994493E-4</v>
      </c>
      <c r="R89" s="47">
        <f t="shared" si="26"/>
        <v>0</v>
      </c>
      <c r="S89" s="47">
        <f t="shared" si="26"/>
        <v>0</v>
      </c>
      <c r="T89" s="48" t="s">
        <v>57</v>
      </c>
      <c r="V89" s="15"/>
      <c r="W89" s="15"/>
      <c r="X89" s="15"/>
      <c r="Y89" s="15"/>
      <c r="Z89" s="15"/>
      <c r="AA89" s="15"/>
      <c r="AB89" s="15"/>
    </row>
    <row r="90" spans="1:28" ht="63" x14ac:dyDescent="0.25">
      <c r="A90" s="50" t="s">
        <v>146</v>
      </c>
      <c r="B90" s="55" t="s">
        <v>183</v>
      </c>
      <c r="C90" s="44" t="s">
        <v>184</v>
      </c>
      <c r="D90" s="64" t="s">
        <v>185</v>
      </c>
      <c r="E90" s="46">
        <v>0</v>
      </c>
      <c r="F90" s="46">
        <v>0</v>
      </c>
      <c r="G90" s="46">
        <v>0.114</v>
      </c>
      <c r="H90" s="46">
        <v>0</v>
      </c>
      <c r="I90" s="46">
        <v>0</v>
      </c>
      <c r="J90" s="59">
        <v>0</v>
      </c>
      <c r="K90" s="59">
        <v>0</v>
      </c>
      <c r="L90" s="59">
        <v>0.12626000000000001</v>
      </c>
      <c r="M90" s="59">
        <v>0</v>
      </c>
      <c r="N90" s="59">
        <v>0</v>
      </c>
      <c r="O90" s="47">
        <f t="shared" si="26"/>
        <v>0</v>
      </c>
      <c r="P90" s="47">
        <f t="shared" si="26"/>
        <v>0</v>
      </c>
      <c r="Q90" s="47">
        <f t="shared" si="26"/>
        <v>1.2260000000000007E-2</v>
      </c>
      <c r="R90" s="47">
        <f t="shared" si="26"/>
        <v>0</v>
      </c>
      <c r="S90" s="47">
        <f t="shared" si="26"/>
        <v>0</v>
      </c>
      <c r="T90" s="48" t="s">
        <v>57</v>
      </c>
      <c r="V90" s="15"/>
      <c r="W90" s="15"/>
      <c r="X90" s="15"/>
      <c r="Y90" s="15"/>
      <c r="Z90" s="15"/>
      <c r="AA90" s="15"/>
      <c r="AB90" s="15"/>
    </row>
    <row r="91" spans="1:28" ht="63" x14ac:dyDescent="0.25">
      <c r="A91" s="50" t="s">
        <v>146</v>
      </c>
      <c r="B91" s="55" t="s">
        <v>186</v>
      </c>
      <c r="C91" s="44" t="s">
        <v>187</v>
      </c>
      <c r="D91" s="64" t="s">
        <v>56</v>
      </c>
      <c r="E91" s="46">
        <v>0</v>
      </c>
      <c r="F91" s="46">
        <v>0</v>
      </c>
      <c r="G91" s="46">
        <v>0.3</v>
      </c>
      <c r="H91" s="46">
        <v>0</v>
      </c>
      <c r="I91" s="46">
        <v>0</v>
      </c>
      <c r="J91" s="47">
        <v>0</v>
      </c>
      <c r="K91" s="47">
        <v>0</v>
      </c>
      <c r="L91" s="47">
        <v>0.32771</v>
      </c>
      <c r="M91" s="47">
        <v>0</v>
      </c>
      <c r="N91" s="47">
        <v>0</v>
      </c>
      <c r="O91" s="47">
        <f t="shared" si="26"/>
        <v>0</v>
      </c>
      <c r="P91" s="47">
        <f t="shared" si="26"/>
        <v>0</v>
      </c>
      <c r="Q91" s="47">
        <f t="shared" si="26"/>
        <v>2.7710000000000012E-2</v>
      </c>
      <c r="R91" s="47">
        <f t="shared" si="26"/>
        <v>0</v>
      </c>
      <c r="S91" s="47">
        <f t="shared" si="26"/>
        <v>0</v>
      </c>
      <c r="T91" s="48" t="s">
        <v>57</v>
      </c>
      <c r="V91" s="15"/>
      <c r="W91" s="15"/>
      <c r="X91" s="15"/>
      <c r="Y91" s="15"/>
      <c r="Z91" s="15"/>
      <c r="AA91" s="15"/>
      <c r="AB91" s="15"/>
    </row>
    <row r="92" spans="1:28" ht="31.5" x14ac:dyDescent="0.25">
      <c r="A92" s="50" t="s">
        <v>146</v>
      </c>
      <c r="B92" s="55" t="s">
        <v>188</v>
      </c>
      <c r="C92" s="44" t="s">
        <v>189</v>
      </c>
      <c r="D92" s="45" t="s">
        <v>190</v>
      </c>
      <c r="E92" s="46">
        <v>0</v>
      </c>
      <c r="F92" s="46">
        <v>0</v>
      </c>
      <c r="G92" s="46">
        <v>0</v>
      </c>
      <c r="H92" s="46">
        <v>0</v>
      </c>
      <c r="I92" s="46">
        <v>0</v>
      </c>
      <c r="J92" s="59">
        <v>0</v>
      </c>
      <c r="K92" s="59">
        <v>0</v>
      </c>
      <c r="L92" s="59">
        <v>0</v>
      </c>
      <c r="M92" s="59">
        <v>0</v>
      </c>
      <c r="N92" s="59">
        <v>0</v>
      </c>
      <c r="O92" s="47">
        <f t="shared" si="26"/>
        <v>0</v>
      </c>
      <c r="P92" s="47">
        <f t="shared" si="26"/>
        <v>0</v>
      </c>
      <c r="Q92" s="47">
        <f t="shared" si="26"/>
        <v>0</v>
      </c>
      <c r="R92" s="47">
        <f t="shared" si="26"/>
        <v>0</v>
      </c>
      <c r="S92" s="47">
        <f t="shared" si="26"/>
        <v>0</v>
      </c>
      <c r="T92" s="48" t="s">
        <v>26</v>
      </c>
      <c r="V92" s="15"/>
      <c r="W92" s="15"/>
      <c r="X92" s="15"/>
      <c r="Y92" s="15"/>
      <c r="Z92" s="15"/>
      <c r="AA92" s="15"/>
      <c r="AB92" s="15"/>
    </row>
    <row r="93" spans="1:28" ht="31.5" x14ac:dyDescent="0.25">
      <c r="A93" s="50" t="s">
        <v>146</v>
      </c>
      <c r="B93" s="55" t="s">
        <v>191</v>
      </c>
      <c r="C93" s="44" t="s">
        <v>192</v>
      </c>
      <c r="D93" s="65" t="s">
        <v>175</v>
      </c>
      <c r="E93" s="46">
        <v>0</v>
      </c>
      <c r="F93" s="46">
        <v>0</v>
      </c>
      <c r="G93" s="46">
        <v>0</v>
      </c>
      <c r="H93" s="46">
        <v>0</v>
      </c>
      <c r="I93" s="46">
        <v>0</v>
      </c>
      <c r="J93" s="66">
        <v>0</v>
      </c>
      <c r="K93" s="66">
        <v>0</v>
      </c>
      <c r="L93" s="66">
        <v>0</v>
      </c>
      <c r="M93" s="66">
        <v>0</v>
      </c>
      <c r="N93" s="66">
        <v>0</v>
      </c>
      <c r="O93" s="47">
        <f t="shared" si="26"/>
        <v>0</v>
      </c>
      <c r="P93" s="47">
        <f t="shared" si="26"/>
        <v>0</v>
      </c>
      <c r="Q93" s="47">
        <f t="shared" si="26"/>
        <v>0</v>
      </c>
      <c r="R93" s="47">
        <f t="shared" si="26"/>
        <v>0</v>
      </c>
      <c r="S93" s="47">
        <f t="shared" si="26"/>
        <v>0</v>
      </c>
      <c r="T93" s="48" t="s">
        <v>26</v>
      </c>
      <c r="V93" s="15"/>
      <c r="W93" s="15"/>
      <c r="X93" s="15"/>
      <c r="Y93" s="15"/>
      <c r="Z93" s="15"/>
      <c r="AA93" s="15"/>
      <c r="AB93" s="15"/>
    </row>
    <row r="94" spans="1:28" ht="31.5" x14ac:dyDescent="0.25">
      <c r="A94" s="50" t="s">
        <v>146</v>
      </c>
      <c r="B94" s="55" t="s">
        <v>193</v>
      </c>
      <c r="C94" s="44" t="s">
        <v>194</v>
      </c>
      <c r="D94" s="65" t="s">
        <v>74</v>
      </c>
      <c r="E94" s="46">
        <v>0</v>
      </c>
      <c r="F94" s="46">
        <v>0</v>
      </c>
      <c r="G94" s="46">
        <v>0</v>
      </c>
      <c r="H94" s="46">
        <v>0</v>
      </c>
      <c r="I94" s="46">
        <v>0</v>
      </c>
      <c r="J94" s="59">
        <v>0</v>
      </c>
      <c r="K94" s="59">
        <v>0</v>
      </c>
      <c r="L94" s="59">
        <v>0</v>
      </c>
      <c r="M94" s="59">
        <v>0</v>
      </c>
      <c r="N94" s="59">
        <v>0</v>
      </c>
      <c r="O94" s="47">
        <f t="shared" si="26"/>
        <v>0</v>
      </c>
      <c r="P94" s="47">
        <f t="shared" si="26"/>
        <v>0</v>
      </c>
      <c r="Q94" s="47">
        <f t="shared" si="26"/>
        <v>0</v>
      </c>
      <c r="R94" s="47">
        <f t="shared" si="26"/>
        <v>0</v>
      </c>
      <c r="S94" s="47">
        <f t="shared" si="26"/>
        <v>0</v>
      </c>
      <c r="T94" s="48" t="s">
        <v>26</v>
      </c>
      <c r="V94" s="15"/>
      <c r="W94" s="15"/>
      <c r="X94" s="15"/>
      <c r="Y94" s="15"/>
      <c r="Z94" s="15"/>
      <c r="AA94" s="15"/>
      <c r="AB94" s="15"/>
    </row>
    <row r="95" spans="1:28" ht="63" x14ac:dyDescent="0.25">
      <c r="A95" s="50" t="s">
        <v>146</v>
      </c>
      <c r="B95" s="55" t="s">
        <v>195</v>
      </c>
      <c r="C95" s="44" t="s">
        <v>196</v>
      </c>
      <c r="D95" s="46" t="s">
        <v>63</v>
      </c>
      <c r="E95" s="46">
        <v>0</v>
      </c>
      <c r="F95" s="46">
        <v>0</v>
      </c>
      <c r="G95" s="46">
        <v>0.26400000000000001</v>
      </c>
      <c r="H95" s="46">
        <v>0</v>
      </c>
      <c r="I95" s="46">
        <v>0</v>
      </c>
      <c r="J95" s="59">
        <v>0</v>
      </c>
      <c r="K95" s="59">
        <v>0</v>
      </c>
      <c r="L95" s="59">
        <v>0.30608999999999997</v>
      </c>
      <c r="M95" s="59">
        <v>0</v>
      </c>
      <c r="N95" s="59">
        <v>0</v>
      </c>
      <c r="O95" s="47">
        <f t="shared" si="26"/>
        <v>0</v>
      </c>
      <c r="P95" s="47">
        <f t="shared" si="26"/>
        <v>0</v>
      </c>
      <c r="Q95" s="47">
        <f t="shared" si="26"/>
        <v>4.2089999999999961E-2</v>
      </c>
      <c r="R95" s="47">
        <f t="shared" si="26"/>
        <v>0</v>
      </c>
      <c r="S95" s="47">
        <f t="shared" si="26"/>
        <v>0</v>
      </c>
      <c r="T95" s="48" t="s">
        <v>57</v>
      </c>
      <c r="V95" s="15"/>
      <c r="W95" s="15"/>
      <c r="X95" s="15"/>
      <c r="Y95" s="15"/>
      <c r="Z95" s="15"/>
      <c r="AA95" s="15"/>
      <c r="AB95" s="15"/>
    </row>
    <row r="96" spans="1:28" ht="31.5" x14ac:dyDescent="0.25">
      <c r="A96" s="50" t="s">
        <v>146</v>
      </c>
      <c r="B96" s="55" t="s">
        <v>197</v>
      </c>
      <c r="C96" s="44" t="s">
        <v>198</v>
      </c>
      <c r="D96" s="51" t="s">
        <v>68</v>
      </c>
      <c r="E96" s="46">
        <v>0</v>
      </c>
      <c r="F96" s="46">
        <v>0</v>
      </c>
      <c r="G96" s="46">
        <v>0</v>
      </c>
      <c r="H96" s="46">
        <v>0</v>
      </c>
      <c r="I96" s="46">
        <v>0</v>
      </c>
      <c r="J96" s="46">
        <v>0</v>
      </c>
      <c r="K96" s="46">
        <v>0</v>
      </c>
      <c r="L96" s="46">
        <v>0</v>
      </c>
      <c r="M96" s="46">
        <v>0</v>
      </c>
      <c r="N96" s="46">
        <v>0</v>
      </c>
      <c r="O96" s="47">
        <f t="shared" si="26"/>
        <v>0</v>
      </c>
      <c r="P96" s="47">
        <f t="shared" si="26"/>
        <v>0</v>
      </c>
      <c r="Q96" s="47">
        <f t="shared" si="26"/>
        <v>0</v>
      </c>
      <c r="R96" s="47">
        <f t="shared" si="26"/>
        <v>0</v>
      </c>
      <c r="S96" s="47">
        <f t="shared" si="26"/>
        <v>0</v>
      </c>
      <c r="T96" s="48" t="s">
        <v>26</v>
      </c>
      <c r="V96" s="15"/>
      <c r="W96" s="15"/>
      <c r="X96" s="15"/>
      <c r="Y96" s="15"/>
      <c r="Z96" s="15"/>
      <c r="AA96" s="15"/>
      <c r="AB96" s="15"/>
    </row>
    <row r="97" spans="1:28" ht="31.5" x14ac:dyDescent="0.25">
      <c r="A97" s="50" t="s">
        <v>146</v>
      </c>
      <c r="B97" s="55" t="s">
        <v>199</v>
      </c>
      <c r="C97" s="44" t="s">
        <v>200</v>
      </c>
      <c r="D97" s="51" t="s">
        <v>201</v>
      </c>
      <c r="E97" s="46">
        <v>0</v>
      </c>
      <c r="F97" s="46">
        <v>0</v>
      </c>
      <c r="G97" s="46">
        <v>0</v>
      </c>
      <c r="H97" s="46">
        <v>0</v>
      </c>
      <c r="I97" s="46">
        <v>0</v>
      </c>
      <c r="J97" s="59">
        <v>0</v>
      </c>
      <c r="K97" s="59">
        <v>0</v>
      </c>
      <c r="L97" s="59">
        <v>0</v>
      </c>
      <c r="M97" s="59">
        <v>0</v>
      </c>
      <c r="N97" s="59">
        <v>0</v>
      </c>
      <c r="O97" s="47">
        <f t="shared" si="26"/>
        <v>0</v>
      </c>
      <c r="P97" s="47">
        <f t="shared" si="26"/>
        <v>0</v>
      </c>
      <c r="Q97" s="47">
        <f t="shared" si="26"/>
        <v>0</v>
      </c>
      <c r="R97" s="47">
        <f t="shared" si="26"/>
        <v>0</v>
      </c>
      <c r="S97" s="47">
        <f t="shared" si="26"/>
        <v>0</v>
      </c>
      <c r="T97" s="48" t="s">
        <v>26</v>
      </c>
      <c r="V97" s="15"/>
      <c r="W97" s="15"/>
      <c r="X97" s="15"/>
      <c r="Y97" s="15"/>
      <c r="Z97" s="15"/>
      <c r="AA97" s="15"/>
      <c r="AB97" s="15"/>
    </row>
    <row r="98" spans="1:28" ht="31.5" x14ac:dyDescent="0.25">
      <c r="A98" s="50" t="s">
        <v>146</v>
      </c>
      <c r="B98" s="55" t="s">
        <v>202</v>
      </c>
      <c r="C98" s="44" t="s">
        <v>203</v>
      </c>
      <c r="D98" s="51" t="s">
        <v>182</v>
      </c>
      <c r="E98" s="46">
        <v>0</v>
      </c>
      <c r="F98" s="46">
        <v>0</v>
      </c>
      <c r="G98" s="46">
        <v>0</v>
      </c>
      <c r="H98" s="46">
        <v>0</v>
      </c>
      <c r="I98" s="46">
        <v>0</v>
      </c>
      <c r="J98" s="59">
        <v>0</v>
      </c>
      <c r="K98" s="59">
        <v>0</v>
      </c>
      <c r="L98" s="59">
        <v>0</v>
      </c>
      <c r="M98" s="59">
        <v>0</v>
      </c>
      <c r="N98" s="59">
        <v>0</v>
      </c>
      <c r="O98" s="47">
        <f t="shared" si="26"/>
        <v>0</v>
      </c>
      <c r="P98" s="47">
        <f t="shared" si="26"/>
        <v>0</v>
      </c>
      <c r="Q98" s="47">
        <f t="shared" si="26"/>
        <v>0</v>
      </c>
      <c r="R98" s="47">
        <f t="shared" si="26"/>
        <v>0</v>
      </c>
      <c r="S98" s="47">
        <f t="shared" si="26"/>
        <v>0</v>
      </c>
      <c r="T98" s="48" t="s">
        <v>26</v>
      </c>
      <c r="V98" s="15"/>
      <c r="W98" s="15"/>
      <c r="X98" s="15"/>
      <c r="Y98" s="15"/>
      <c r="Z98" s="15"/>
      <c r="AA98" s="15"/>
      <c r="AB98" s="15"/>
    </row>
    <row r="99" spans="1:28" ht="31.5" x14ac:dyDescent="0.25">
      <c r="A99" s="30" t="s">
        <v>204</v>
      </c>
      <c r="B99" s="31" t="s">
        <v>205</v>
      </c>
      <c r="C99" s="32" t="s">
        <v>25</v>
      </c>
      <c r="D99" s="41" t="s">
        <v>26</v>
      </c>
      <c r="E99" s="34">
        <f t="shared" ref="E99:S99" si="27">SUM(E100:E177)</f>
        <v>0</v>
      </c>
      <c r="F99" s="34">
        <f t="shared" si="27"/>
        <v>0</v>
      </c>
      <c r="G99" s="34">
        <f t="shared" si="27"/>
        <v>0</v>
      </c>
      <c r="H99" s="34">
        <f t="shared" si="27"/>
        <v>0</v>
      </c>
      <c r="I99" s="34">
        <f t="shared" si="27"/>
        <v>0</v>
      </c>
      <c r="J99" s="34">
        <f t="shared" si="27"/>
        <v>0</v>
      </c>
      <c r="K99" s="34">
        <f t="shared" si="27"/>
        <v>0</v>
      </c>
      <c r="L99" s="34">
        <f t="shared" si="27"/>
        <v>0</v>
      </c>
      <c r="M99" s="34">
        <f t="shared" si="27"/>
        <v>0</v>
      </c>
      <c r="N99" s="34">
        <f t="shared" si="27"/>
        <v>0</v>
      </c>
      <c r="O99" s="34">
        <f t="shared" si="27"/>
        <v>0</v>
      </c>
      <c r="P99" s="34">
        <f t="shared" si="27"/>
        <v>0</v>
      </c>
      <c r="Q99" s="34">
        <f t="shared" si="27"/>
        <v>0</v>
      </c>
      <c r="R99" s="34">
        <f t="shared" si="27"/>
        <v>0</v>
      </c>
      <c r="S99" s="34">
        <f t="shared" si="27"/>
        <v>0</v>
      </c>
      <c r="T99" s="36" t="s">
        <v>26</v>
      </c>
      <c r="V99" s="15"/>
      <c r="W99" s="15"/>
      <c r="X99" s="15"/>
      <c r="Y99" s="15"/>
      <c r="Z99" s="15"/>
      <c r="AA99" s="15"/>
      <c r="AB99" s="15"/>
    </row>
    <row r="100" spans="1:28" ht="63" x14ac:dyDescent="0.25">
      <c r="A100" s="50" t="s">
        <v>204</v>
      </c>
      <c r="B100" s="55" t="s">
        <v>206</v>
      </c>
      <c r="C100" s="52" t="s">
        <v>207</v>
      </c>
      <c r="D100" s="46" t="s">
        <v>26</v>
      </c>
      <c r="E100" s="46">
        <v>0</v>
      </c>
      <c r="F100" s="46">
        <v>0</v>
      </c>
      <c r="G100" s="46">
        <v>0</v>
      </c>
      <c r="H100" s="46">
        <v>0</v>
      </c>
      <c r="I100" s="46">
        <v>0</v>
      </c>
      <c r="J100" s="59">
        <v>0</v>
      </c>
      <c r="K100" s="59">
        <v>0</v>
      </c>
      <c r="L100" s="59">
        <v>0</v>
      </c>
      <c r="M100" s="59">
        <v>0</v>
      </c>
      <c r="N100" s="59">
        <v>0</v>
      </c>
      <c r="O100" s="47">
        <f t="shared" ref="O100:S150" si="28">J100-E100</f>
        <v>0</v>
      </c>
      <c r="P100" s="47">
        <f t="shared" si="28"/>
        <v>0</v>
      </c>
      <c r="Q100" s="47">
        <f t="shared" si="28"/>
        <v>0</v>
      </c>
      <c r="R100" s="47">
        <f t="shared" si="28"/>
        <v>0</v>
      </c>
      <c r="S100" s="47">
        <f t="shared" si="28"/>
        <v>0</v>
      </c>
      <c r="T100" s="48" t="s">
        <v>26</v>
      </c>
      <c r="V100" s="15"/>
      <c r="W100" s="15"/>
      <c r="X100" s="15"/>
      <c r="Y100" s="15"/>
      <c r="Z100" s="15"/>
      <c r="AA100" s="15"/>
      <c r="AB100" s="15"/>
    </row>
    <row r="101" spans="1:28" ht="130.5" customHeight="1" x14ac:dyDescent="0.25">
      <c r="A101" s="50" t="s">
        <v>204</v>
      </c>
      <c r="B101" s="55" t="s">
        <v>208</v>
      </c>
      <c r="C101" s="52" t="s">
        <v>209</v>
      </c>
      <c r="D101" s="46" t="s">
        <v>26</v>
      </c>
      <c r="E101" s="46">
        <v>0</v>
      </c>
      <c r="F101" s="46">
        <v>0</v>
      </c>
      <c r="G101" s="46">
        <v>0</v>
      </c>
      <c r="H101" s="46">
        <v>0</v>
      </c>
      <c r="I101" s="46">
        <v>0</v>
      </c>
      <c r="J101" s="59">
        <v>0</v>
      </c>
      <c r="K101" s="59">
        <v>0</v>
      </c>
      <c r="L101" s="59">
        <v>0</v>
      </c>
      <c r="M101" s="59">
        <v>0</v>
      </c>
      <c r="N101" s="59">
        <v>0</v>
      </c>
      <c r="O101" s="47">
        <f t="shared" si="28"/>
        <v>0</v>
      </c>
      <c r="P101" s="47">
        <f t="shared" si="28"/>
        <v>0</v>
      </c>
      <c r="Q101" s="47">
        <f t="shared" si="28"/>
        <v>0</v>
      </c>
      <c r="R101" s="47">
        <f t="shared" si="28"/>
        <v>0</v>
      </c>
      <c r="S101" s="47">
        <f t="shared" si="28"/>
        <v>0</v>
      </c>
      <c r="T101" s="48" t="s">
        <v>26</v>
      </c>
      <c r="V101" s="15"/>
      <c r="W101" s="15"/>
      <c r="X101" s="15"/>
      <c r="Y101" s="15"/>
      <c r="Z101" s="15"/>
      <c r="AA101" s="15"/>
      <c r="AB101" s="15"/>
    </row>
    <row r="102" spans="1:28" ht="105.75" customHeight="1" x14ac:dyDescent="0.25">
      <c r="A102" s="50" t="s">
        <v>204</v>
      </c>
      <c r="B102" s="55" t="s">
        <v>210</v>
      </c>
      <c r="C102" s="44" t="s">
        <v>211</v>
      </c>
      <c r="D102" s="46" t="s">
        <v>26</v>
      </c>
      <c r="E102" s="46">
        <v>0</v>
      </c>
      <c r="F102" s="46">
        <v>0</v>
      </c>
      <c r="G102" s="46">
        <v>0</v>
      </c>
      <c r="H102" s="46">
        <v>0</v>
      </c>
      <c r="I102" s="46">
        <v>0</v>
      </c>
      <c r="J102" s="59">
        <v>0</v>
      </c>
      <c r="K102" s="59">
        <v>0</v>
      </c>
      <c r="L102" s="59">
        <v>0</v>
      </c>
      <c r="M102" s="59">
        <v>0</v>
      </c>
      <c r="N102" s="59">
        <v>0</v>
      </c>
      <c r="O102" s="47">
        <f t="shared" si="28"/>
        <v>0</v>
      </c>
      <c r="P102" s="47">
        <f t="shared" si="28"/>
        <v>0</v>
      </c>
      <c r="Q102" s="47">
        <f t="shared" si="28"/>
        <v>0</v>
      </c>
      <c r="R102" s="47">
        <f t="shared" si="28"/>
        <v>0</v>
      </c>
      <c r="S102" s="47">
        <f t="shared" si="28"/>
        <v>0</v>
      </c>
      <c r="T102" s="48" t="s">
        <v>26</v>
      </c>
      <c r="V102" s="15"/>
      <c r="W102" s="15"/>
      <c r="X102" s="15"/>
      <c r="Y102" s="15"/>
      <c r="Z102" s="15"/>
      <c r="AA102" s="15"/>
      <c r="AB102" s="15"/>
    </row>
    <row r="103" spans="1:28" ht="44.25" customHeight="1" x14ac:dyDescent="0.25">
      <c r="A103" s="50" t="s">
        <v>204</v>
      </c>
      <c r="B103" s="43" t="s">
        <v>212</v>
      </c>
      <c r="C103" s="44" t="s">
        <v>213</v>
      </c>
      <c r="D103" s="46" t="s">
        <v>26</v>
      </c>
      <c r="E103" s="46">
        <v>0</v>
      </c>
      <c r="F103" s="46">
        <v>0</v>
      </c>
      <c r="G103" s="46">
        <v>0</v>
      </c>
      <c r="H103" s="46">
        <v>0</v>
      </c>
      <c r="I103" s="46">
        <v>0</v>
      </c>
      <c r="J103" s="59">
        <v>0</v>
      </c>
      <c r="K103" s="59">
        <v>0</v>
      </c>
      <c r="L103" s="59">
        <v>0</v>
      </c>
      <c r="M103" s="59">
        <v>0</v>
      </c>
      <c r="N103" s="59">
        <v>0</v>
      </c>
      <c r="O103" s="47">
        <f t="shared" si="28"/>
        <v>0</v>
      </c>
      <c r="P103" s="47">
        <f t="shared" si="28"/>
        <v>0</v>
      </c>
      <c r="Q103" s="47">
        <f t="shared" si="28"/>
        <v>0</v>
      </c>
      <c r="R103" s="47">
        <f t="shared" si="28"/>
        <v>0</v>
      </c>
      <c r="S103" s="47">
        <f t="shared" si="28"/>
        <v>0</v>
      </c>
      <c r="T103" s="48" t="s">
        <v>26</v>
      </c>
      <c r="V103" s="15"/>
      <c r="W103" s="15"/>
      <c r="X103" s="15"/>
      <c r="Y103" s="15"/>
      <c r="Z103" s="15"/>
      <c r="AA103" s="15"/>
      <c r="AB103" s="15"/>
    </row>
    <row r="104" spans="1:28" ht="186.75" customHeight="1" x14ac:dyDescent="0.25">
      <c r="A104" s="50" t="s">
        <v>204</v>
      </c>
      <c r="B104" s="43" t="s">
        <v>882</v>
      </c>
      <c r="C104" s="44" t="s">
        <v>214</v>
      </c>
      <c r="D104" s="46" t="s">
        <v>26</v>
      </c>
      <c r="E104" s="46">
        <v>0</v>
      </c>
      <c r="F104" s="46">
        <v>0</v>
      </c>
      <c r="G104" s="46">
        <v>0</v>
      </c>
      <c r="H104" s="46">
        <v>0</v>
      </c>
      <c r="I104" s="46">
        <v>0</v>
      </c>
      <c r="J104" s="59">
        <v>0</v>
      </c>
      <c r="K104" s="59">
        <v>0</v>
      </c>
      <c r="L104" s="59">
        <v>0</v>
      </c>
      <c r="M104" s="59">
        <v>0</v>
      </c>
      <c r="N104" s="59">
        <v>0</v>
      </c>
      <c r="O104" s="47">
        <f t="shared" si="28"/>
        <v>0</v>
      </c>
      <c r="P104" s="47">
        <f t="shared" si="28"/>
        <v>0</v>
      </c>
      <c r="Q104" s="47">
        <f t="shared" si="28"/>
        <v>0</v>
      </c>
      <c r="R104" s="47">
        <f t="shared" si="28"/>
        <v>0</v>
      </c>
      <c r="S104" s="47">
        <f t="shared" si="28"/>
        <v>0</v>
      </c>
      <c r="T104" s="48" t="s">
        <v>26</v>
      </c>
      <c r="V104" s="15"/>
      <c r="W104" s="15"/>
      <c r="X104" s="15"/>
      <c r="Y104" s="15"/>
      <c r="Z104" s="15"/>
      <c r="AA104" s="15"/>
      <c r="AB104" s="15"/>
    </row>
    <row r="105" spans="1:28" ht="86.25" customHeight="1" x14ac:dyDescent="0.25">
      <c r="A105" s="50" t="s">
        <v>204</v>
      </c>
      <c r="B105" s="43" t="s">
        <v>215</v>
      </c>
      <c r="C105" s="44" t="s">
        <v>216</v>
      </c>
      <c r="D105" s="46" t="s">
        <v>26</v>
      </c>
      <c r="E105" s="46">
        <v>0</v>
      </c>
      <c r="F105" s="46">
        <v>0</v>
      </c>
      <c r="G105" s="46">
        <v>0</v>
      </c>
      <c r="H105" s="46">
        <v>0</v>
      </c>
      <c r="I105" s="46">
        <v>0</v>
      </c>
      <c r="J105" s="59">
        <v>0</v>
      </c>
      <c r="K105" s="59">
        <v>0</v>
      </c>
      <c r="L105" s="59">
        <v>0</v>
      </c>
      <c r="M105" s="59">
        <v>0</v>
      </c>
      <c r="N105" s="59">
        <v>0</v>
      </c>
      <c r="O105" s="47">
        <f t="shared" si="28"/>
        <v>0</v>
      </c>
      <c r="P105" s="47">
        <f t="shared" si="28"/>
        <v>0</v>
      </c>
      <c r="Q105" s="47">
        <f t="shared" si="28"/>
        <v>0</v>
      </c>
      <c r="R105" s="47">
        <f t="shared" si="28"/>
        <v>0</v>
      </c>
      <c r="S105" s="47">
        <f t="shared" si="28"/>
        <v>0</v>
      </c>
      <c r="T105" s="48" t="s">
        <v>26</v>
      </c>
      <c r="V105" s="15"/>
      <c r="W105" s="15"/>
      <c r="X105" s="15"/>
      <c r="Y105" s="15"/>
      <c r="Z105" s="15"/>
      <c r="AA105" s="15"/>
      <c r="AB105" s="15"/>
    </row>
    <row r="106" spans="1:28" ht="121.5" customHeight="1" x14ac:dyDescent="0.25">
      <c r="A106" s="50" t="s">
        <v>204</v>
      </c>
      <c r="B106" s="43" t="s">
        <v>217</v>
      </c>
      <c r="C106" s="44" t="s">
        <v>218</v>
      </c>
      <c r="D106" s="46" t="s">
        <v>26</v>
      </c>
      <c r="E106" s="46">
        <v>0</v>
      </c>
      <c r="F106" s="46">
        <v>0</v>
      </c>
      <c r="G106" s="46">
        <v>0</v>
      </c>
      <c r="H106" s="46">
        <v>0</v>
      </c>
      <c r="I106" s="46">
        <v>0</v>
      </c>
      <c r="J106" s="59">
        <v>0</v>
      </c>
      <c r="K106" s="59">
        <v>0</v>
      </c>
      <c r="L106" s="59">
        <v>0</v>
      </c>
      <c r="M106" s="59">
        <v>0</v>
      </c>
      <c r="N106" s="59">
        <v>0</v>
      </c>
      <c r="O106" s="47">
        <f t="shared" si="28"/>
        <v>0</v>
      </c>
      <c r="P106" s="47">
        <f t="shared" si="28"/>
        <v>0</v>
      </c>
      <c r="Q106" s="47">
        <f t="shared" si="28"/>
        <v>0</v>
      </c>
      <c r="R106" s="47">
        <f t="shared" si="28"/>
        <v>0</v>
      </c>
      <c r="S106" s="47">
        <f t="shared" si="28"/>
        <v>0</v>
      </c>
      <c r="T106" s="48" t="s">
        <v>26</v>
      </c>
      <c r="V106" s="15"/>
      <c r="W106" s="15"/>
      <c r="X106" s="15"/>
      <c r="Y106" s="15"/>
      <c r="Z106" s="15"/>
      <c r="AA106" s="15"/>
      <c r="AB106" s="15"/>
    </row>
    <row r="107" spans="1:28" ht="47.25" x14ac:dyDescent="0.25">
      <c r="A107" s="50" t="s">
        <v>204</v>
      </c>
      <c r="B107" s="43" t="s">
        <v>219</v>
      </c>
      <c r="C107" s="44" t="s">
        <v>220</v>
      </c>
      <c r="D107" s="46" t="s">
        <v>26</v>
      </c>
      <c r="E107" s="46">
        <v>0</v>
      </c>
      <c r="F107" s="46">
        <v>0</v>
      </c>
      <c r="G107" s="46">
        <v>0</v>
      </c>
      <c r="H107" s="46">
        <v>0</v>
      </c>
      <c r="I107" s="46">
        <v>0</v>
      </c>
      <c r="J107" s="59">
        <v>0</v>
      </c>
      <c r="K107" s="59">
        <v>0</v>
      </c>
      <c r="L107" s="59">
        <v>0</v>
      </c>
      <c r="M107" s="59">
        <v>0</v>
      </c>
      <c r="N107" s="59">
        <v>0</v>
      </c>
      <c r="O107" s="47">
        <f t="shared" si="28"/>
        <v>0</v>
      </c>
      <c r="P107" s="47">
        <f t="shared" si="28"/>
        <v>0</v>
      </c>
      <c r="Q107" s="47">
        <f t="shared" si="28"/>
        <v>0</v>
      </c>
      <c r="R107" s="47">
        <f t="shared" si="28"/>
        <v>0</v>
      </c>
      <c r="S107" s="47">
        <f t="shared" si="28"/>
        <v>0</v>
      </c>
      <c r="T107" s="48" t="s">
        <v>26</v>
      </c>
      <c r="V107" s="15"/>
      <c r="W107" s="15"/>
      <c r="X107" s="15"/>
      <c r="Y107" s="15"/>
      <c r="Z107" s="15"/>
      <c r="AA107" s="15"/>
      <c r="AB107" s="15"/>
    </row>
    <row r="108" spans="1:28" ht="47.25" x14ac:dyDescent="0.25">
      <c r="A108" s="50" t="s">
        <v>204</v>
      </c>
      <c r="B108" s="43" t="s">
        <v>221</v>
      </c>
      <c r="C108" s="44" t="s">
        <v>222</v>
      </c>
      <c r="D108" s="46" t="s">
        <v>26</v>
      </c>
      <c r="E108" s="46">
        <v>0</v>
      </c>
      <c r="F108" s="46">
        <v>0</v>
      </c>
      <c r="G108" s="46">
        <v>0</v>
      </c>
      <c r="H108" s="46">
        <v>0</v>
      </c>
      <c r="I108" s="46">
        <v>0</v>
      </c>
      <c r="J108" s="59">
        <v>0</v>
      </c>
      <c r="K108" s="59">
        <v>0</v>
      </c>
      <c r="L108" s="59">
        <v>0</v>
      </c>
      <c r="M108" s="59">
        <v>0</v>
      </c>
      <c r="N108" s="59">
        <v>0</v>
      </c>
      <c r="O108" s="47">
        <f t="shared" si="28"/>
        <v>0</v>
      </c>
      <c r="P108" s="47">
        <f t="shared" si="28"/>
        <v>0</v>
      </c>
      <c r="Q108" s="47">
        <f t="shared" si="28"/>
        <v>0</v>
      </c>
      <c r="R108" s="47">
        <f t="shared" si="28"/>
        <v>0</v>
      </c>
      <c r="S108" s="47">
        <f t="shared" si="28"/>
        <v>0</v>
      </c>
      <c r="T108" s="48" t="s">
        <v>26</v>
      </c>
      <c r="V108" s="15"/>
      <c r="W108" s="15"/>
      <c r="X108" s="15"/>
      <c r="Y108" s="15"/>
      <c r="Z108" s="15"/>
      <c r="AA108" s="15"/>
      <c r="AB108" s="15"/>
    </row>
    <row r="109" spans="1:28" ht="47.25" x14ac:dyDescent="0.25">
      <c r="A109" s="50" t="s">
        <v>204</v>
      </c>
      <c r="B109" s="43" t="s">
        <v>223</v>
      </c>
      <c r="C109" s="44" t="s">
        <v>224</v>
      </c>
      <c r="D109" s="46" t="s">
        <v>26</v>
      </c>
      <c r="E109" s="46">
        <v>0</v>
      </c>
      <c r="F109" s="46">
        <v>0</v>
      </c>
      <c r="G109" s="46">
        <v>0</v>
      </c>
      <c r="H109" s="46">
        <v>0</v>
      </c>
      <c r="I109" s="46">
        <v>0</v>
      </c>
      <c r="J109" s="59">
        <v>0</v>
      </c>
      <c r="K109" s="59">
        <v>0</v>
      </c>
      <c r="L109" s="59">
        <v>0</v>
      </c>
      <c r="M109" s="59">
        <v>0</v>
      </c>
      <c r="N109" s="59">
        <v>0</v>
      </c>
      <c r="O109" s="47">
        <f t="shared" si="28"/>
        <v>0</v>
      </c>
      <c r="P109" s="47">
        <f t="shared" si="28"/>
        <v>0</v>
      </c>
      <c r="Q109" s="47">
        <f t="shared" si="28"/>
        <v>0</v>
      </c>
      <c r="R109" s="47">
        <f t="shared" si="28"/>
        <v>0</v>
      </c>
      <c r="S109" s="47">
        <f t="shared" si="28"/>
        <v>0</v>
      </c>
      <c r="T109" s="48" t="s">
        <v>26</v>
      </c>
      <c r="V109" s="15"/>
      <c r="W109" s="15"/>
      <c r="X109" s="15"/>
      <c r="Y109" s="15"/>
      <c r="Z109" s="15"/>
      <c r="AA109" s="15"/>
      <c r="AB109" s="15"/>
    </row>
    <row r="110" spans="1:28" ht="31.5" x14ac:dyDescent="0.25">
      <c r="A110" s="50" t="s">
        <v>204</v>
      </c>
      <c r="B110" s="43" t="s">
        <v>225</v>
      </c>
      <c r="C110" s="44" t="s">
        <v>226</v>
      </c>
      <c r="D110" s="46" t="s">
        <v>26</v>
      </c>
      <c r="E110" s="46">
        <v>0</v>
      </c>
      <c r="F110" s="46">
        <v>0</v>
      </c>
      <c r="G110" s="46">
        <v>0</v>
      </c>
      <c r="H110" s="46">
        <v>0</v>
      </c>
      <c r="I110" s="46">
        <v>0</v>
      </c>
      <c r="J110" s="59">
        <v>0</v>
      </c>
      <c r="K110" s="59">
        <v>0</v>
      </c>
      <c r="L110" s="59">
        <v>0</v>
      </c>
      <c r="M110" s="59">
        <v>0</v>
      </c>
      <c r="N110" s="59">
        <v>0</v>
      </c>
      <c r="O110" s="47">
        <f t="shared" si="28"/>
        <v>0</v>
      </c>
      <c r="P110" s="47">
        <f t="shared" si="28"/>
        <v>0</v>
      </c>
      <c r="Q110" s="47">
        <f t="shared" si="28"/>
        <v>0</v>
      </c>
      <c r="R110" s="47">
        <f t="shared" si="28"/>
        <v>0</v>
      </c>
      <c r="S110" s="47">
        <f t="shared" si="28"/>
        <v>0</v>
      </c>
      <c r="T110" s="48" t="s">
        <v>26</v>
      </c>
      <c r="V110" s="15"/>
      <c r="W110" s="15"/>
      <c r="X110" s="15"/>
      <c r="Y110" s="15"/>
      <c r="Z110" s="15"/>
      <c r="AA110" s="15"/>
      <c r="AB110" s="15"/>
    </row>
    <row r="111" spans="1:28" ht="31.5" x14ac:dyDescent="0.25">
      <c r="A111" s="50" t="s">
        <v>204</v>
      </c>
      <c r="B111" s="43" t="s">
        <v>227</v>
      </c>
      <c r="C111" s="44" t="s">
        <v>228</v>
      </c>
      <c r="D111" s="46" t="s">
        <v>26</v>
      </c>
      <c r="E111" s="46">
        <v>0</v>
      </c>
      <c r="F111" s="46">
        <v>0</v>
      </c>
      <c r="G111" s="46">
        <v>0</v>
      </c>
      <c r="H111" s="46">
        <v>0</v>
      </c>
      <c r="I111" s="46">
        <v>0</v>
      </c>
      <c r="J111" s="59">
        <v>0</v>
      </c>
      <c r="K111" s="59">
        <v>0</v>
      </c>
      <c r="L111" s="59">
        <v>0</v>
      </c>
      <c r="M111" s="59">
        <v>0</v>
      </c>
      <c r="N111" s="59">
        <v>0</v>
      </c>
      <c r="O111" s="47">
        <f t="shared" si="28"/>
        <v>0</v>
      </c>
      <c r="P111" s="47">
        <f t="shared" si="28"/>
        <v>0</v>
      </c>
      <c r="Q111" s="47">
        <f t="shared" si="28"/>
        <v>0</v>
      </c>
      <c r="R111" s="47">
        <f t="shared" si="28"/>
        <v>0</v>
      </c>
      <c r="S111" s="47">
        <f t="shared" si="28"/>
        <v>0</v>
      </c>
      <c r="T111" s="48" t="s">
        <v>26</v>
      </c>
      <c r="V111" s="15"/>
      <c r="W111" s="15"/>
      <c r="X111" s="15"/>
      <c r="Y111" s="15"/>
      <c r="Z111" s="15"/>
      <c r="AA111" s="15"/>
      <c r="AB111" s="15"/>
    </row>
    <row r="112" spans="1:28" x14ac:dyDescent="0.25">
      <c r="A112" s="50" t="s">
        <v>204</v>
      </c>
      <c r="B112" s="55" t="s">
        <v>229</v>
      </c>
      <c r="C112" s="52" t="s">
        <v>230</v>
      </c>
      <c r="D112" s="46" t="s">
        <v>26</v>
      </c>
      <c r="E112" s="46">
        <v>0</v>
      </c>
      <c r="F112" s="46">
        <v>0</v>
      </c>
      <c r="G112" s="46">
        <v>0</v>
      </c>
      <c r="H112" s="46">
        <v>0</v>
      </c>
      <c r="I112" s="46">
        <v>0</v>
      </c>
      <c r="J112" s="59">
        <v>0</v>
      </c>
      <c r="K112" s="59">
        <v>0</v>
      </c>
      <c r="L112" s="59">
        <v>0</v>
      </c>
      <c r="M112" s="59">
        <v>0</v>
      </c>
      <c r="N112" s="59">
        <v>0</v>
      </c>
      <c r="O112" s="47">
        <f t="shared" si="28"/>
        <v>0</v>
      </c>
      <c r="P112" s="47">
        <f t="shared" si="28"/>
        <v>0</v>
      </c>
      <c r="Q112" s="47">
        <f t="shared" si="28"/>
        <v>0</v>
      </c>
      <c r="R112" s="47">
        <f t="shared" si="28"/>
        <v>0</v>
      </c>
      <c r="S112" s="47">
        <f t="shared" si="28"/>
        <v>0</v>
      </c>
      <c r="T112" s="48" t="s">
        <v>26</v>
      </c>
      <c r="V112" s="15"/>
      <c r="W112" s="15"/>
      <c r="X112" s="15"/>
      <c r="Y112" s="15"/>
      <c r="Z112" s="15"/>
      <c r="AA112" s="15"/>
      <c r="AB112" s="15"/>
    </row>
    <row r="113" spans="1:28" x14ac:dyDescent="0.25">
      <c r="A113" s="50" t="s">
        <v>204</v>
      </c>
      <c r="B113" s="55" t="s">
        <v>231</v>
      </c>
      <c r="C113" s="52" t="s">
        <v>232</v>
      </c>
      <c r="D113" s="46" t="s">
        <v>26</v>
      </c>
      <c r="E113" s="46">
        <v>0</v>
      </c>
      <c r="F113" s="46">
        <v>0</v>
      </c>
      <c r="G113" s="46">
        <v>0</v>
      </c>
      <c r="H113" s="46">
        <v>0</v>
      </c>
      <c r="I113" s="46">
        <v>0</v>
      </c>
      <c r="J113" s="59">
        <v>0</v>
      </c>
      <c r="K113" s="59">
        <v>0</v>
      </c>
      <c r="L113" s="59">
        <v>0</v>
      </c>
      <c r="M113" s="59">
        <v>0</v>
      </c>
      <c r="N113" s="59">
        <v>0</v>
      </c>
      <c r="O113" s="47">
        <f t="shared" si="28"/>
        <v>0</v>
      </c>
      <c r="P113" s="47">
        <f t="shared" si="28"/>
        <v>0</v>
      </c>
      <c r="Q113" s="47">
        <f t="shared" si="28"/>
        <v>0</v>
      </c>
      <c r="R113" s="47">
        <f t="shared" si="28"/>
        <v>0</v>
      </c>
      <c r="S113" s="47">
        <f t="shared" si="28"/>
        <v>0</v>
      </c>
      <c r="T113" s="48" t="s">
        <v>26</v>
      </c>
      <c r="V113" s="15"/>
      <c r="W113" s="15"/>
      <c r="X113" s="15"/>
      <c r="Y113" s="15"/>
      <c r="Z113" s="15"/>
      <c r="AA113" s="15"/>
      <c r="AB113" s="15"/>
    </row>
    <row r="114" spans="1:28" ht="31.5" x14ac:dyDescent="0.25">
      <c r="A114" s="50" t="s">
        <v>204</v>
      </c>
      <c r="B114" s="55" t="s">
        <v>233</v>
      </c>
      <c r="C114" s="52" t="s">
        <v>234</v>
      </c>
      <c r="D114" s="46" t="s">
        <v>26</v>
      </c>
      <c r="E114" s="46">
        <v>0</v>
      </c>
      <c r="F114" s="46">
        <v>0</v>
      </c>
      <c r="G114" s="46">
        <v>0</v>
      </c>
      <c r="H114" s="46">
        <v>0</v>
      </c>
      <c r="I114" s="46">
        <v>0</v>
      </c>
      <c r="J114" s="59">
        <v>0</v>
      </c>
      <c r="K114" s="59">
        <v>0</v>
      </c>
      <c r="L114" s="59">
        <v>0</v>
      </c>
      <c r="M114" s="59">
        <v>0</v>
      </c>
      <c r="N114" s="59">
        <v>0</v>
      </c>
      <c r="O114" s="47">
        <f t="shared" si="28"/>
        <v>0</v>
      </c>
      <c r="P114" s="47">
        <f t="shared" si="28"/>
        <v>0</v>
      </c>
      <c r="Q114" s="47">
        <f t="shared" si="28"/>
        <v>0</v>
      </c>
      <c r="R114" s="47">
        <f t="shared" si="28"/>
        <v>0</v>
      </c>
      <c r="S114" s="47">
        <f t="shared" si="28"/>
        <v>0</v>
      </c>
      <c r="T114" s="48" t="s">
        <v>26</v>
      </c>
      <c r="V114" s="15"/>
      <c r="W114" s="15"/>
      <c r="X114" s="15"/>
      <c r="Y114" s="15"/>
      <c r="Z114" s="15"/>
      <c r="AA114" s="15"/>
      <c r="AB114" s="15"/>
    </row>
    <row r="115" spans="1:28" ht="31.5" x14ac:dyDescent="0.25">
      <c r="A115" s="50" t="s">
        <v>204</v>
      </c>
      <c r="B115" s="55" t="s">
        <v>235</v>
      </c>
      <c r="C115" s="52" t="s">
        <v>236</v>
      </c>
      <c r="D115" s="46" t="s">
        <v>26</v>
      </c>
      <c r="E115" s="46">
        <v>0</v>
      </c>
      <c r="F115" s="46">
        <v>0</v>
      </c>
      <c r="G115" s="46">
        <v>0</v>
      </c>
      <c r="H115" s="46">
        <v>0</v>
      </c>
      <c r="I115" s="46">
        <v>0</v>
      </c>
      <c r="J115" s="59">
        <v>0</v>
      </c>
      <c r="K115" s="59">
        <v>0</v>
      </c>
      <c r="L115" s="59">
        <v>0</v>
      </c>
      <c r="M115" s="59">
        <v>0</v>
      </c>
      <c r="N115" s="59">
        <v>0</v>
      </c>
      <c r="O115" s="47">
        <f t="shared" si="28"/>
        <v>0</v>
      </c>
      <c r="P115" s="47">
        <f t="shared" si="28"/>
        <v>0</v>
      </c>
      <c r="Q115" s="47">
        <f t="shared" si="28"/>
        <v>0</v>
      </c>
      <c r="R115" s="47">
        <f t="shared" si="28"/>
        <v>0</v>
      </c>
      <c r="S115" s="47">
        <f t="shared" si="28"/>
        <v>0</v>
      </c>
      <c r="T115" s="48" t="s">
        <v>26</v>
      </c>
      <c r="V115" s="15"/>
      <c r="W115" s="15"/>
      <c r="X115" s="15"/>
      <c r="Y115" s="15"/>
      <c r="Z115" s="15"/>
      <c r="AA115" s="15"/>
      <c r="AB115" s="15"/>
    </row>
    <row r="116" spans="1:28" ht="47.25" x14ac:dyDescent="0.25">
      <c r="A116" s="50" t="s">
        <v>204</v>
      </c>
      <c r="B116" s="55" t="s">
        <v>237</v>
      </c>
      <c r="C116" s="52" t="s">
        <v>238</v>
      </c>
      <c r="D116" s="46" t="s">
        <v>26</v>
      </c>
      <c r="E116" s="46">
        <v>0</v>
      </c>
      <c r="F116" s="46">
        <v>0</v>
      </c>
      <c r="G116" s="46">
        <v>0</v>
      </c>
      <c r="H116" s="46">
        <v>0</v>
      </c>
      <c r="I116" s="46">
        <v>0</v>
      </c>
      <c r="J116" s="59">
        <v>0</v>
      </c>
      <c r="K116" s="59">
        <v>0</v>
      </c>
      <c r="L116" s="59">
        <v>0</v>
      </c>
      <c r="M116" s="59">
        <v>0</v>
      </c>
      <c r="N116" s="59">
        <v>0</v>
      </c>
      <c r="O116" s="47">
        <f t="shared" si="28"/>
        <v>0</v>
      </c>
      <c r="P116" s="47">
        <f t="shared" si="28"/>
        <v>0</v>
      </c>
      <c r="Q116" s="47">
        <f t="shared" si="28"/>
        <v>0</v>
      </c>
      <c r="R116" s="47">
        <f t="shared" si="28"/>
        <v>0</v>
      </c>
      <c r="S116" s="47">
        <f t="shared" si="28"/>
        <v>0</v>
      </c>
      <c r="T116" s="48" t="s">
        <v>26</v>
      </c>
      <c r="V116" s="15"/>
      <c r="W116" s="15"/>
      <c r="X116" s="15"/>
      <c r="Y116" s="15"/>
      <c r="Z116" s="15"/>
      <c r="AA116" s="15"/>
      <c r="AB116" s="15"/>
    </row>
    <row r="117" spans="1:28" ht="47.25" x14ac:dyDescent="0.25">
      <c r="A117" s="50" t="s">
        <v>204</v>
      </c>
      <c r="B117" s="55" t="s">
        <v>239</v>
      </c>
      <c r="C117" s="52" t="s">
        <v>240</v>
      </c>
      <c r="D117" s="46" t="s">
        <v>26</v>
      </c>
      <c r="E117" s="46">
        <v>0</v>
      </c>
      <c r="F117" s="46">
        <v>0</v>
      </c>
      <c r="G117" s="46">
        <v>0</v>
      </c>
      <c r="H117" s="46">
        <v>0</v>
      </c>
      <c r="I117" s="46">
        <v>0</v>
      </c>
      <c r="J117" s="59">
        <v>0</v>
      </c>
      <c r="K117" s="59">
        <v>0</v>
      </c>
      <c r="L117" s="59">
        <v>0</v>
      </c>
      <c r="M117" s="59">
        <v>0</v>
      </c>
      <c r="N117" s="59">
        <v>0</v>
      </c>
      <c r="O117" s="47">
        <f t="shared" si="28"/>
        <v>0</v>
      </c>
      <c r="P117" s="47">
        <f t="shared" si="28"/>
        <v>0</v>
      </c>
      <c r="Q117" s="47">
        <f t="shared" si="28"/>
        <v>0</v>
      </c>
      <c r="R117" s="47">
        <f t="shared" si="28"/>
        <v>0</v>
      </c>
      <c r="S117" s="47">
        <f t="shared" si="28"/>
        <v>0</v>
      </c>
      <c r="T117" s="48" t="s">
        <v>26</v>
      </c>
      <c r="V117" s="15"/>
      <c r="W117" s="15"/>
      <c r="X117" s="15"/>
      <c r="Y117" s="15"/>
      <c r="Z117" s="15"/>
      <c r="AA117" s="15"/>
      <c r="AB117" s="15"/>
    </row>
    <row r="118" spans="1:28" ht="63" x14ac:dyDescent="0.25">
      <c r="A118" s="50" t="s">
        <v>204</v>
      </c>
      <c r="B118" s="55" t="s">
        <v>241</v>
      </c>
      <c r="C118" s="52" t="s">
        <v>242</v>
      </c>
      <c r="D118" s="46" t="s">
        <v>26</v>
      </c>
      <c r="E118" s="46">
        <v>0</v>
      </c>
      <c r="F118" s="46">
        <v>0</v>
      </c>
      <c r="G118" s="46">
        <v>0</v>
      </c>
      <c r="H118" s="46">
        <v>0</v>
      </c>
      <c r="I118" s="46">
        <v>0</v>
      </c>
      <c r="J118" s="59">
        <v>0</v>
      </c>
      <c r="K118" s="59">
        <v>0</v>
      </c>
      <c r="L118" s="59">
        <v>0</v>
      </c>
      <c r="M118" s="59">
        <v>0</v>
      </c>
      <c r="N118" s="59">
        <v>0</v>
      </c>
      <c r="O118" s="47">
        <f t="shared" si="28"/>
        <v>0</v>
      </c>
      <c r="P118" s="47">
        <f t="shared" si="28"/>
        <v>0</v>
      </c>
      <c r="Q118" s="47">
        <f t="shared" si="28"/>
        <v>0</v>
      </c>
      <c r="R118" s="47">
        <f t="shared" si="28"/>
        <v>0</v>
      </c>
      <c r="S118" s="47">
        <f t="shared" si="28"/>
        <v>0</v>
      </c>
      <c r="T118" s="48" t="s">
        <v>26</v>
      </c>
      <c r="V118" s="15"/>
      <c r="W118" s="15"/>
      <c r="X118" s="15"/>
      <c r="Y118" s="15"/>
      <c r="Z118" s="15"/>
      <c r="AA118" s="15"/>
      <c r="AB118" s="15"/>
    </row>
    <row r="119" spans="1:28" ht="31.5" x14ac:dyDescent="0.25">
      <c r="A119" s="50" t="s">
        <v>204</v>
      </c>
      <c r="B119" s="55" t="s">
        <v>243</v>
      </c>
      <c r="C119" s="52" t="s">
        <v>244</v>
      </c>
      <c r="D119" s="46" t="s">
        <v>26</v>
      </c>
      <c r="E119" s="46">
        <v>0</v>
      </c>
      <c r="F119" s="46">
        <v>0</v>
      </c>
      <c r="G119" s="46">
        <v>0</v>
      </c>
      <c r="H119" s="46">
        <v>0</v>
      </c>
      <c r="I119" s="46">
        <v>0</v>
      </c>
      <c r="J119" s="59">
        <v>0</v>
      </c>
      <c r="K119" s="59">
        <v>0</v>
      </c>
      <c r="L119" s="59">
        <v>0</v>
      </c>
      <c r="M119" s="59">
        <v>0</v>
      </c>
      <c r="N119" s="59">
        <v>0</v>
      </c>
      <c r="O119" s="47">
        <f t="shared" si="28"/>
        <v>0</v>
      </c>
      <c r="P119" s="47">
        <f t="shared" si="28"/>
        <v>0</v>
      </c>
      <c r="Q119" s="47">
        <f t="shared" si="28"/>
        <v>0</v>
      </c>
      <c r="R119" s="47">
        <f t="shared" si="28"/>
        <v>0</v>
      </c>
      <c r="S119" s="47">
        <f t="shared" si="28"/>
        <v>0</v>
      </c>
      <c r="T119" s="48" t="s">
        <v>26</v>
      </c>
      <c r="V119" s="15"/>
      <c r="W119" s="15"/>
      <c r="X119" s="15"/>
      <c r="Y119" s="15"/>
      <c r="Z119" s="15"/>
      <c r="AA119" s="15"/>
      <c r="AB119" s="15"/>
    </row>
    <row r="120" spans="1:28" ht="47.25" x14ac:dyDescent="0.25">
      <c r="A120" s="50" t="s">
        <v>204</v>
      </c>
      <c r="B120" s="55" t="s">
        <v>245</v>
      </c>
      <c r="C120" s="52" t="s">
        <v>246</v>
      </c>
      <c r="D120" s="46" t="s">
        <v>26</v>
      </c>
      <c r="E120" s="46">
        <v>0</v>
      </c>
      <c r="F120" s="46">
        <v>0</v>
      </c>
      <c r="G120" s="46">
        <v>0</v>
      </c>
      <c r="H120" s="46">
        <v>0</v>
      </c>
      <c r="I120" s="46">
        <v>0</v>
      </c>
      <c r="J120" s="47">
        <v>0</v>
      </c>
      <c r="K120" s="47">
        <v>0</v>
      </c>
      <c r="L120" s="47">
        <v>0</v>
      </c>
      <c r="M120" s="47">
        <v>0</v>
      </c>
      <c r="N120" s="47">
        <v>0</v>
      </c>
      <c r="O120" s="47">
        <f t="shared" si="28"/>
        <v>0</v>
      </c>
      <c r="P120" s="47">
        <f t="shared" si="28"/>
        <v>0</v>
      </c>
      <c r="Q120" s="47">
        <f t="shared" si="28"/>
        <v>0</v>
      </c>
      <c r="R120" s="47">
        <f t="shared" si="28"/>
        <v>0</v>
      </c>
      <c r="S120" s="47">
        <f t="shared" si="28"/>
        <v>0</v>
      </c>
      <c r="T120" s="48" t="s">
        <v>26</v>
      </c>
      <c r="V120" s="15"/>
      <c r="W120" s="15"/>
      <c r="X120" s="15"/>
      <c r="Y120" s="15"/>
      <c r="Z120" s="15"/>
      <c r="AA120" s="15"/>
      <c r="AB120" s="15"/>
    </row>
    <row r="121" spans="1:28" ht="47.25" x14ac:dyDescent="0.25">
      <c r="A121" s="50" t="s">
        <v>204</v>
      </c>
      <c r="B121" s="55" t="s">
        <v>247</v>
      </c>
      <c r="C121" s="52" t="s">
        <v>248</v>
      </c>
      <c r="D121" s="46" t="s">
        <v>26</v>
      </c>
      <c r="E121" s="46">
        <v>0</v>
      </c>
      <c r="F121" s="46">
        <v>0</v>
      </c>
      <c r="G121" s="46">
        <v>0</v>
      </c>
      <c r="H121" s="46">
        <v>0</v>
      </c>
      <c r="I121" s="46">
        <v>0</v>
      </c>
      <c r="J121" s="59">
        <v>0</v>
      </c>
      <c r="K121" s="59">
        <v>0</v>
      </c>
      <c r="L121" s="59">
        <v>0</v>
      </c>
      <c r="M121" s="59">
        <v>0</v>
      </c>
      <c r="N121" s="59">
        <v>0</v>
      </c>
      <c r="O121" s="47">
        <f t="shared" si="28"/>
        <v>0</v>
      </c>
      <c r="P121" s="47">
        <f t="shared" si="28"/>
        <v>0</v>
      </c>
      <c r="Q121" s="47">
        <f t="shared" si="28"/>
        <v>0</v>
      </c>
      <c r="R121" s="47">
        <f t="shared" si="28"/>
        <v>0</v>
      </c>
      <c r="S121" s="47">
        <f t="shared" si="28"/>
        <v>0</v>
      </c>
      <c r="T121" s="48" t="s">
        <v>26</v>
      </c>
      <c r="V121" s="15"/>
      <c r="W121" s="15"/>
      <c r="X121" s="15"/>
      <c r="Y121" s="15"/>
      <c r="Z121" s="15"/>
      <c r="AA121" s="15"/>
      <c r="AB121" s="15"/>
    </row>
    <row r="122" spans="1:28" ht="31.5" x14ac:dyDescent="0.25">
      <c r="A122" s="50" t="s">
        <v>204</v>
      </c>
      <c r="B122" s="55" t="s">
        <v>249</v>
      </c>
      <c r="C122" s="52" t="s">
        <v>250</v>
      </c>
      <c r="D122" s="46" t="s">
        <v>26</v>
      </c>
      <c r="E122" s="46">
        <v>0</v>
      </c>
      <c r="F122" s="46">
        <v>0</v>
      </c>
      <c r="G122" s="46">
        <v>0</v>
      </c>
      <c r="H122" s="46">
        <v>0</v>
      </c>
      <c r="I122" s="46">
        <v>0</v>
      </c>
      <c r="J122" s="59">
        <v>0</v>
      </c>
      <c r="K122" s="59">
        <v>0</v>
      </c>
      <c r="L122" s="59">
        <v>0</v>
      </c>
      <c r="M122" s="59">
        <v>0</v>
      </c>
      <c r="N122" s="59">
        <v>0</v>
      </c>
      <c r="O122" s="47">
        <f t="shared" si="28"/>
        <v>0</v>
      </c>
      <c r="P122" s="47">
        <f t="shared" si="28"/>
        <v>0</v>
      </c>
      <c r="Q122" s="47">
        <f t="shared" si="28"/>
        <v>0</v>
      </c>
      <c r="R122" s="47">
        <f t="shared" si="28"/>
        <v>0</v>
      </c>
      <c r="S122" s="47">
        <f t="shared" si="28"/>
        <v>0</v>
      </c>
      <c r="T122" s="48" t="s">
        <v>26</v>
      </c>
      <c r="V122" s="15"/>
      <c r="W122" s="15"/>
      <c r="X122" s="15"/>
      <c r="Y122" s="15"/>
      <c r="Z122" s="15"/>
      <c r="AA122" s="15"/>
      <c r="AB122" s="15"/>
    </row>
    <row r="123" spans="1:28" s="15" customFormat="1" ht="31.5" x14ac:dyDescent="0.25">
      <c r="A123" s="50" t="s">
        <v>204</v>
      </c>
      <c r="B123" s="55" t="s">
        <v>251</v>
      </c>
      <c r="C123" s="52" t="s">
        <v>252</v>
      </c>
      <c r="D123" s="46" t="s">
        <v>26</v>
      </c>
      <c r="E123" s="46">
        <v>0</v>
      </c>
      <c r="F123" s="46">
        <v>0</v>
      </c>
      <c r="G123" s="46">
        <v>0</v>
      </c>
      <c r="H123" s="46">
        <v>0</v>
      </c>
      <c r="I123" s="46">
        <v>0</v>
      </c>
      <c r="J123" s="59">
        <v>0</v>
      </c>
      <c r="K123" s="59">
        <v>0</v>
      </c>
      <c r="L123" s="59">
        <v>0</v>
      </c>
      <c r="M123" s="59">
        <v>0</v>
      </c>
      <c r="N123" s="59">
        <v>0</v>
      </c>
      <c r="O123" s="47">
        <f t="shared" si="28"/>
        <v>0</v>
      </c>
      <c r="P123" s="47">
        <f t="shared" si="28"/>
        <v>0</v>
      </c>
      <c r="Q123" s="47">
        <f t="shared" si="28"/>
        <v>0</v>
      </c>
      <c r="R123" s="47">
        <f t="shared" si="28"/>
        <v>0</v>
      </c>
      <c r="S123" s="47">
        <f t="shared" si="28"/>
        <v>0</v>
      </c>
      <c r="T123" s="48" t="s">
        <v>26</v>
      </c>
      <c r="U123" s="1"/>
    </row>
    <row r="124" spans="1:28" s="15" customFormat="1" ht="47.25" x14ac:dyDescent="0.25">
      <c r="A124" s="50" t="s">
        <v>204</v>
      </c>
      <c r="B124" s="55" t="s">
        <v>253</v>
      </c>
      <c r="C124" s="52" t="s">
        <v>254</v>
      </c>
      <c r="D124" s="46" t="s">
        <v>26</v>
      </c>
      <c r="E124" s="46">
        <v>0</v>
      </c>
      <c r="F124" s="46">
        <v>0</v>
      </c>
      <c r="G124" s="46">
        <v>0</v>
      </c>
      <c r="H124" s="46">
        <v>0</v>
      </c>
      <c r="I124" s="46">
        <v>0</v>
      </c>
      <c r="J124" s="59">
        <v>0</v>
      </c>
      <c r="K124" s="59">
        <v>0</v>
      </c>
      <c r="L124" s="59">
        <v>0</v>
      </c>
      <c r="M124" s="59">
        <v>0</v>
      </c>
      <c r="N124" s="59">
        <v>0</v>
      </c>
      <c r="O124" s="47">
        <f t="shared" si="28"/>
        <v>0</v>
      </c>
      <c r="P124" s="47">
        <f t="shared" si="28"/>
        <v>0</v>
      </c>
      <c r="Q124" s="47">
        <f t="shared" si="28"/>
        <v>0</v>
      </c>
      <c r="R124" s="47">
        <f t="shared" si="28"/>
        <v>0</v>
      </c>
      <c r="S124" s="47">
        <f t="shared" si="28"/>
        <v>0</v>
      </c>
      <c r="T124" s="48" t="s">
        <v>26</v>
      </c>
      <c r="U124" s="1"/>
    </row>
    <row r="125" spans="1:28" s="15" customFormat="1" ht="63" x14ac:dyDescent="0.25">
      <c r="A125" s="50" t="s">
        <v>204</v>
      </c>
      <c r="B125" s="55" t="s">
        <v>255</v>
      </c>
      <c r="C125" s="52" t="s">
        <v>256</v>
      </c>
      <c r="D125" s="46" t="s">
        <v>26</v>
      </c>
      <c r="E125" s="46">
        <v>0</v>
      </c>
      <c r="F125" s="46">
        <v>0</v>
      </c>
      <c r="G125" s="46">
        <v>0</v>
      </c>
      <c r="H125" s="46">
        <v>0</v>
      </c>
      <c r="I125" s="46">
        <v>0</v>
      </c>
      <c r="J125" s="59">
        <v>0</v>
      </c>
      <c r="K125" s="59">
        <v>0</v>
      </c>
      <c r="L125" s="59">
        <v>0</v>
      </c>
      <c r="M125" s="59">
        <v>0</v>
      </c>
      <c r="N125" s="59">
        <v>0</v>
      </c>
      <c r="O125" s="47">
        <f t="shared" si="28"/>
        <v>0</v>
      </c>
      <c r="P125" s="47">
        <f t="shared" si="28"/>
        <v>0</v>
      </c>
      <c r="Q125" s="47">
        <f t="shared" si="28"/>
        <v>0</v>
      </c>
      <c r="R125" s="47">
        <f t="shared" si="28"/>
        <v>0</v>
      </c>
      <c r="S125" s="47">
        <f t="shared" si="28"/>
        <v>0</v>
      </c>
      <c r="T125" s="48" t="s">
        <v>26</v>
      </c>
      <c r="U125" s="1"/>
    </row>
    <row r="126" spans="1:28" s="15" customFormat="1" ht="47.25" x14ac:dyDescent="0.25">
      <c r="A126" s="50" t="s">
        <v>204</v>
      </c>
      <c r="B126" s="55" t="s">
        <v>257</v>
      </c>
      <c r="C126" s="52" t="s">
        <v>258</v>
      </c>
      <c r="D126" s="46" t="s">
        <v>26</v>
      </c>
      <c r="E126" s="46">
        <v>0</v>
      </c>
      <c r="F126" s="46">
        <v>0</v>
      </c>
      <c r="G126" s="46">
        <v>0</v>
      </c>
      <c r="H126" s="46">
        <v>0</v>
      </c>
      <c r="I126" s="46">
        <v>0</v>
      </c>
      <c r="J126" s="59">
        <v>0</v>
      </c>
      <c r="K126" s="59">
        <v>0</v>
      </c>
      <c r="L126" s="59">
        <v>0</v>
      </c>
      <c r="M126" s="59">
        <v>0</v>
      </c>
      <c r="N126" s="59">
        <v>0</v>
      </c>
      <c r="O126" s="47">
        <f t="shared" si="28"/>
        <v>0</v>
      </c>
      <c r="P126" s="47">
        <f t="shared" si="28"/>
        <v>0</v>
      </c>
      <c r="Q126" s="47">
        <f t="shared" si="28"/>
        <v>0</v>
      </c>
      <c r="R126" s="47">
        <f t="shared" si="28"/>
        <v>0</v>
      </c>
      <c r="S126" s="47">
        <f t="shared" si="28"/>
        <v>0</v>
      </c>
      <c r="T126" s="48" t="s">
        <v>26</v>
      </c>
      <c r="U126" s="1"/>
    </row>
    <row r="127" spans="1:28" ht="47.25" x14ac:dyDescent="0.25">
      <c r="A127" s="50" t="s">
        <v>204</v>
      </c>
      <c r="B127" s="55" t="s">
        <v>259</v>
      </c>
      <c r="C127" s="52" t="s">
        <v>260</v>
      </c>
      <c r="D127" s="46" t="s">
        <v>26</v>
      </c>
      <c r="E127" s="46">
        <v>0</v>
      </c>
      <c r="F127" s="46">
        <v>0</v>
      </c>
      <c r="G127" s="46">
        <v>0</v>
      </c>
      <c r="H127" s="46">
        <v>0</v>
      </c>
      <c r="I127" s="46">
        <v>0</v>
      </c>
      <c r="J127" s="59">
        <v>0</v>
      </c>
      <c r="K127" s="59">
        <v>0</v>
      </c>
      <c r="L127" s="59">
        <v>0</v>
      </c>
      <c r="M127" s="59">
        <v>0</v>
      </c>
      <c r="N127" s="59">
        <v>0</v>
      </c>
      <c r="O127" s="47">
        <f t="shared" si="28"/>
        <v>0</v>
      </c>
      <c r="P127" s="47">
        <f t="shared" si="28"/>
        <v>0</v>
      </c>
      <c r="Q127" s="47">
        <f t="shared" si="28"/>
        <v>0</v>
      </c>
      <c r="R127" s="47">
        <f t="shared" si="28"/>
        <v>0</v>
      </c>
      <c r="S127" s="47">
        <f t="shared" si="28"/>
        <v>0</v>
      </c>
      <c r="T127" s="48" t="s">
        <v>26</v>
      </c>
      <c r="V127" s="15"/>
      <c r="W127" s="15"/>
      <c r="X127" s="15"/>
      <c r="Y127" s="15"/>
      <c r="Z127" s="15"/>
      <c r="AA127" s="15"/>
      <c r="AB127" s="15"/>
    </row>
    <row r="128" spans="1:28" ht="31.5" x14ac:dyDescent="0.25">
      <c r="A128" s="50" t="s">
        <v>204</v>
      </c>
      <c r="B128" s="55" t="s">
        <v>261</v>
      </c>
      <c r="C128" s="52" t="s">
        <v>262</v>
      </c>
      <c r="D128" s="46" t="s">
        <v>26</v>
      </c>
      <c r="E128" s="46">
        <v>0</v>
      </c>
      <c r="F128" s="46">
        <v>0</v>
      </c>
      <c r="G128" s="46">
        <v>0</v>
      </c>
      <c r="H128" s="46">
        <v>0</v>
      </c>
      <c r="I128" s="46">
        <v>0</v>
      </c>
      <c r="J128" s="59">
        <v>0</v>
      </c>
      <c r="K128" s="59">
        <v>0</v>
      </c>
      <c r="L128" s="59">
        <v>0</v>
      </c>
      <c r="M128" s="59">
        <v>0</v>
      </c>
      <c r="N128" s="59">
        <v>0</v>
      </c>
      <c r="O128" s="47">
        <f t="shared" si="28"/>
        <v>0</v>
      </c>
      <c r="P128" s="47">
        <f t="shared" si="28"/>
        <v>0</v>
      </c>
      <c r="Q128" s="47">
        <f t="shared" si="28"/>
        <v>0</v>
      </c>
      <c r="R128" s="47">
        <f t="shared" si="28"/>
        <v>0</v>
      </c>
      <c r="S128" s="47">
        <f t="shared" si="28"/>
        <v>0</v>
      </c>
      <c r="T128" s="48" t="s">
        <v>26</v>
      </c>
      <c r="V128" s="15"/>
      <c r="W128" s="15"/>
      <c r="X128" s="15"/>
      <c r="Y128" s="15"/>
      <c r="Z128" s="15"/>
      <c r="AA128" s="15"/>
      <c r="AB128" s="15"/>
    </row>
    <row r="129" spans="1:28" ht="31.5" x14ac:dyDescent="0.25">
      <c r="A129" s="50" t="s">
        <v>204</v>
      </c>
      <c r="B129" s="55" t="s">
        <v>263</v>
      </c>
      <c r="C129" s="52" t="s">
        <v>264</v>
      </c>
      <c r="D129" s="46" t="s">
        <v>26</v>
      </c>
      <c r="E129" s="46">
        <v>0</v>
      </c>
      <c r="F129" s="46">
        <v>0</v>
      </c>
      <c r="G129" s="46">
        <v>0</v>
      </c>
      <c r="H129" s="46">
        <v>0</v>
      </c>
      <c r="I129" s="46">
        <v>0</v>
      </c>
      <c r="J129" s="59">
        <v>0</v>
      </c>
      <c r="K129" s="59">
        <v>0</v>
      </c>
      <c r="L129" s="59">
        <v>0</v>
      </c>
      <c r="M129" s="59">
        <v>0</v>
      </c>
      <c r="N129" s="59">
        <v>0</v>
      </c>
      <c r="O129" s="47">
        <f t="shared" si="28"/>
        <v>0</v>
      </c>
      <c r="P129" s="47">
        <f t="shared" si="28"/>
        <v>0</v>
      </c>
      <c r="Q129" s="47">
        <f t="shared" si="28"/>
        <v>0</v>
      </c>
      <c r="R129" s="47">
        <f t="shared" si="28"/>
        <v>0</v>
      </c>
      <c r="S129" s="47">
        <f t="shared" si="28"/>
        <v>0</v>
      </c>
      <c r="T129" s="48" t="s">
        <v>26</v>
      </c>
      <c r="V129" s="15"/>
      <c r="W129" s="15"/>
      <c r="X129" s="15"/>
      <c r="Y129" s="15"/>
      <c r="Z129" s="15"/>
      <c r="AA129" s="15"/>
      <c r="AB129" s="15"/>
    </row>
    <row r="130" spans="1:28" ht="47.25" x14ac:dyDescent="0.25">
      <c r="A130" s="50" t="s">
        <v>204</v>
      </c>
      <c r="B130" s="55" t="s">
        <v>265</v>
      </c>
      <c r="C130" s="52" t="s">
        <v>266</v>
      </c>
      <c r="D130" s="46" t="s">
        <v>26</v>
      </c>
      <c r="E130" s="46">
        <v>0</v>
      </c>
      <c r="F130" s="46">
        <v>0</v>
      </c>
      <c r="G130" s="46">
        <v>0</v>
      </c>
      <c r="H130" s="46">
        <v>0</v>
      </c>
      <c r="I130" s="46">
        <v>0</v>
      </c>
      <c r="J130" s="59">
        <v>0</v>
      </c>
      <c r="K130" s="59">
        <v>0</v>
      </c>
      <c r="L130" s="59">
        <v>0</v>
      </c>
      <c r="M130" s="59">
        <v>0</v>
      </c>
      <c r="N130" s="59">
        <v>0</v>
      </c>
      <c r="O130" s="47">
        <f t="shared" si="28"/>
        <v>0</v>
      </c>
      <c r="P130" s="47">
        <f t="shared" si="28"/>
        <v>0</v>
      </c>
      <c r="Q130" s="47">
        <f t="shared" si="28"/>
        <v>0</v>
      </c>
      <c r="R130" s="47">
        <f t="shared" si="28"/>
        <v>0</v>
      </c>
      <c r="S130" s="47">
        <f t="shared" si="28"/>
        <v>0</v>
      </c>
      <c r="T130" s="48" t="s">
        <v>26</v>
      </c>
      <c r="V130" s="15"/>
      <c r="W130" s="15"/>
      <c r="X130" s="15"/>
      <c r="Y130" s="15"/>
      <c r="Z130" s="15"/>
      <c r="AA130" s="15"/>
      <c r="AB130" s="15"/>
    </row>
    <row r="131" spans="1:28" ht="47.25" x14ac:dyDescent="0.25">
      <c r="A131" s="50" t="s">
        <v>204</v>
      </c>
      <c r="B131" s="55" t="s">
        <v>267</v>
      </c>
      <c r="C131" s="52" t="s">
        <v>268</v>
      </c>
      <c r="D131" s="46" t="s">
        <v>26</v>
      </c>
      <c r="E131" s="46">
        <v>0</v>
      </c>
      <c r="F131" s="46">
        <v>0</v>
      </c>
      <c r="G131" s="46">
        <v>0</v>
      </c>
      <c r="H131" s="46">
        <v>0</v>
      </c>
      <c r="I131" s="46">
        <v>0</v>
      </c>
      <c r="J131" s="59">
        <v>0</v>
      </c>
      <c r="K131" s="59">
        <v>0</v>
      </c>
      <c r="L131" s="59">
        <v>0</v>
      </c>
      <c r="M131" s="59">
        <v>0</v>
      </c>
      <c r="N131" s="59">
        <v>0</v>
      </c>
      <c r="O131" s="47">
        <f t="shared" si="28"/>
        <v>0</v>
      </c>
      <c r="P131" s="47">
        <f t="shared" si="28"/>
        <v>0</v>
      </c>
      <c r="Q131" s="47">
        <f t="shared" si="28"/>
        <v>0</v>
      </c>
      <c r="R131" s="47">
        <f t="shared" si="28"/>
        <v>0</v>
      </c>
      <c r="S131" s="47">
        <f t="shared" si="28"/>
        <v>0</v>
      </c>
      <c r="T131" s="48" t="s">
        <v>26</v>
      </c>
      <c r="V131" s="15"/>
      <c r="W131" s="15"/>
      <c r="X131" s="15"/>
      <c r="Y131" s="15"/>
      <c r="Z131" s="15"/>
      <c r="AA131" s="15"/>
      <c r="AB131" s="15"/>
    </row>
    <row r="132" spans="1:28" ht="31.5" x14ac:dyDescent="0.25">
      <c r="A132" s="50" t="s">
        <v>204</v>
      </c>
      <c r="B132" s="55" t="s">
        <v>269</v>
      </c>
      <c r="C132" s="52" t="s">
        <v>270</v>
      </c>
      <c r="D132" s="46" t="s">
        <v>26</v>
      </c>
      <c r="E132" s="46">
        <v>0</v>
      </c>
      <c r="F132" s="46">
        <v>0</v>
      </c>
      <c r="G132" s="46">
        <v>0</v>
      </c>
      <c r="H132" s="46">
        <v>0</v>
      </c>
      <c r="I132" s="46">
        <v>0</v>
      </c>
      <c r="J132" s="59">
        <v>0</v>
      </c>
      <c r="K132" s="59">
        <v>0</v>
      </c>
      <c r="L132" s="59">
        <v>0</v>
      </c>
      <c r="M132" s="59">
        <v>0</v>
      </c>
      <c r="N132" s="59">
        <v>0</v>
      </c>
      <c r="O132" s="47">
        <f t="shared" si="28"/>
        <v>0</v>
      </c>
      <c r="P132" s="47">
        <f t="shared" si="28"/>
        <v>0</v>
      </c>
      <c r="Q132" s="47">
        <f t="shared" si="28"/>
        <v>0</v>
      </c>
      <c r="R132" s="47">
        <f t="shared" si="28"/>
        <v>0</v>
      </c>
      <c r="S132" s="47">
        <f t="shared" si="28"/>
        <v>0</v>
      </c>
      <c r="T132" s="48" t="s">
        <v>26</v>
      </c>
      <c r="V132" s="15"/>
      <c r="W132" s="15"/>
      <c r="X132" s="15"/>
      <c r="Y132" s="15"/>
      <c r="Z132" s="15"/>
      <c r="AA132" s="15"/>
      <c r="AB132" s="15"/>
    </row>
    <row r="133" spans="1:28" ht="47.25" x14ac:dyDescent="0.25">
      <c r="A133" s="50" t="s">
        <v>204</v>
      </c>
      <c r="B133" s="55" t="s">
        <v>271</v>
      </c>
      <c r="C133" s="52" t="s">
        <v>272</v>
      </c>
      <c r="D133" s="46" t="s">
        <v>26</v>
      </c>
      <c r="E133" s="46">
        <v>0</v>
      </c>
      <c r="F133" s="46">
        <v>0</v>
      </c>
      <c r="G133" s="46">
        <v>0</v>
      </c>
      <c r="H133" s="46">
        <v>0</v>
      </c>
      <c r="I133" s="46">
        <v>0</v>
      </c>
      <c r="J133" s="59">
        <v>0</v>
      </c>
      <c r="K133" s="59">
        <v>0</v>
      </c>
      <c r="L133" s="59">
        <v>0</v>
      </c>
      <c r="M133" s="59">
        <v>0</v>
      </c>
      <c r="N133" s="59">
        <v>0</v>
      </c>
      <c r="O133" s="47">
        <f t="shared" si="28"/>
        <v>0</v>
      </c>
      <c r="P133" s="47">
        <f t="shared" si="28"/>
        <v>0</v>
      </c>
      <c r="Q133" s="47">
        <f t="shared" si="28"/>
        <v>0</v>
      </c>
      <c r="R133" s="47">
        <f t="shared" si="28"/>
        <v>0</v>
      </c>
      <c r="S133" s="47">
        <f t="shared" si="28"/>
        <v>0</v>
      </c>
      <c r="T133" s="48" t="s">
        <v>26</v>
      </c>
      <c r="V133" s="15"/>
      <c r="W133" s="15"/>
      <c r="X133" s="15"/>
      <c r="Y133" s="15"/>
      <c r="Z133" s="15"/>
      <c r="AA133" s="15"/>
      <c r="AB133" s="15"/>
    </row>
    <row r="134" spans="1:28" ht="63.75" customHeight="1" x14ac:dyDescent="0.25">
      <c r="A134" s="50" t="s">
        <v>204</v>
      </c>
      <c r="B134" s="55" t="s">
        <v>273</v>
      </c>
      <c r="C134" s="52" t="s">
        <v>274</v>
      </c>
      <c r="D134" s="46" t="s">
        <v>26</v>
      </c>
      <c r="E134" s="46">
        <v>0</v>
      </c>
      <c r="F134" s="46">
        <v>0</v>
      </c>
      <c r="G134" s="46">
        <v>0</v>
      </c>
      <c r="H134" s="46">
        <v>0</v>
      </c>
      <c r="I134" s="46">
        <v>0</v>
      </c>
      <c r="J134" s="59">
        <v>0</v>
      </c>
      <c r="K134" s="59">
        <v>0</v>
      </c>
      <c r="L134" s="59">
        <v>0</v>
      </c>
      <c r="M134" s="59">
        <v>0</v>
      </c>
      <c r="N134" s="59">
        <v>0</v>
      </c>
      <c r="O134" s="47">
        <f t="shared" si="28"/>
        <v>0</v>
      </c>
      <c r="P134" s="47">
        <f t="shared" si="28"/>
        <v>0</v>
      </c>
      <c r="Q134" s="47">
        <f t="shared" si="28"/>
        <v>0</v>
      </c>
      <c r="R134" s="47">
        <f t="shared" si="28"/>
        <v>0</v>
      </c>
      <c r="S134" s="47">
        <f t="shared" si="28"/>
        <v>0</v>
      </c>
      <c r="T134" s="48" t="s">
        <v>26</v>
      </c>
      <c r="V134" s="15"/>
      <c r="W134" s="15"/>
      <c r="X134" s="15"/>
      <c r="Y134" s="15"/>
      <c r="Z134" s="15"/>
      <c r="AA134" s="15"/>
      <c r="AB134" s="15"/>
    </row>
    <row r="135" spans="1:28" ht="87.75" customHeight="1" x14ac:dyDescent="0.25">
      <c r="A135" s="50" t="s">
        <v>204</v>
      </c>
      <c r="B135" s="55" t="s">
        <v>275</v>
      </c>
      <c r="C135" s="52" t="s">
        <v>276</v>
      </c>
      <c r="D135" s="46" t="s">
        <v>26</v>
      </c>
      <c r="E135" s="46">
        <v>0</v>
      </c>
      <c r="F135" s="46">
        <v>0</v>
      </c>
      <c r="G135" s="46">
        <v>0</v>
      </c>
      <c r="H135" s="46">
        <v>0</v>
      </c>
      <c r="I135" s="46">
        <v>0</v>
      </c>
      <c r="J135" s="59">
        <v>0</v>
      </c>
      <c r="K135" s="59">
        <v>0</v>
      </c>
      <c r="L135" s="59">
        <v>0</v>
      </c>
      <c r="M135" s="59">
        <v>0</v>
      </c>
      <c r="N135" s="59">
        <v>0</v>
      </c>
      <c r="O135" s="47">
        <f t="shared" si="28"/>
        <v>0</v>
      </c>
      <c r="P135" s="47">
        <f t="shared" si="28"/>
        <v>0</v>
      </c>
      <c r="Q135" s="47">
        <f t="shared" si="28"/>
        <v>0</v>
      </c>
      <c r="R135" s="47">
        <f t="shared" si="28"/>
        <v>0</v>
      </c>
      <c r="S135" s="47">
        <f t="shared" si="28"/>
        <v>0</v>
      </c>
      <c r="T135" s="48" t="s">
        <v>26</v>
      </c>
      <c r="V135" s="15"/>
      <c r="W135" s="15"/>
      <c r="X135" s="15"/>
      <c r="Y135" s="15"/>
      <c r="Z135" s="15"/>
      <c r="AA135" s="15"/>
      <c r="AB135" s="15"/>
    </row>
    <row r="136" spans="1:28" ht="61.5" customHeight="1" x14ac:dyDescent="0.25">
      <c r="A136" s="50" t="s">
        <v>204</v>
      </c>
      <c r="B136" s="55" t="s">
        <v>277</v>
      </c>
      <c r="C136" s="52" t="s">
        <v>278</v>
      </c>
      <c r="D136" s="46" t="s">
        <v>26</v>
      </c>
      <c r="E136" s="46">
        <v>0</v>
      </c>
      <c r="F136" s="46">
        <v>0</v>
      </c>
      <c r="G136" s="46">
        <v>0</v>
      </c>
      <c r="H136" s="46">
        <v>0</v>
      </c>
      <c r="I136" s="46">
        <v>0</v>
      </c>
      <c r="J136" s="59">
        <v>0</v>
      </c>
      <c r="K136" s="59">
        <v>0</v>
      </c>
      <c r="L136" s="59">
        <v>0</v>
      </c>
      <c r="M136" s="59">
        <v>0</v>
      </c>
      <c r="N136" s="59">
        <v>0</v>
      </c>
      <c r="O136" s="47">
        <f t="shared" si="28"/>
        <v>0</v>
      </c>
      <c r="P136" s="47">
        <f t="shared" si="28"/>
        <v>0</v>
      </c>
      <c r="Q136" s="47">
        <f t="shared" si="28"/>
        <v>0</v>
      </c>
      <c r="R136" s="47">
        <f t="shared" si="28"/>
        <v>0</v>
      </c>
      <c r="S136" s="47">
        <f t="shared" si="28"/>
        <v>0</v>
      </c>
      <c r="T136" s="48" t="s">
        <v>26</v>
      </c>
      <c r="V136" s="15"/>
      <c r="W136" s="15"/>
      <c r="X136" s="15"/>
      <c r="Y136" s="15"/>
      <c r="Z136" s="15"/>
      <c r="AA136" s="15"/>
      <c r="AB136" s="15"/>
    </row>
    <row r="137" spans="1:28" ht="63" x14ac:dyDescent="0.25">
      <c r="A137" s="50" t="s">
        <v>204</v>
      </c>
      <c r="B137" s="55" t="s">
        <v>279</v>
      </c>
      <c r="C137" s="52" t="s">
        <v>280</v>
      </c>
      <c r="D137" s="46" t="s">
        <v>26</v>
      </c>
      <c r="E137" s="46">
        <v>0</v>
      </c>
      <c r="F137" s="46">
        <v>0</v>
      </c>
      <c r="G137" s="46">
        <v>0</v>
      </c>
      <c r="H137" s="46">
        <v>0</v>
      </c>
      <c r="I137" s="46">
        <v>0</v>
      </c>
      <c r="J137" s="59">
        <v>0</v>
      </c>
      <c r="K137" s="59">
        <v>0</v>
      </c>
      <c r="L137" s="59">
        <v>0</v>
      </c>
      <c r="M137" s="59">
        <v>0</v>
      </c>
      <c r="N137" s="59">
        <v>0</v>
      </c>
      <c r="O137" s="47">
        <f t="shared" si="28"/>
        <v>0</v>
      </c>
      <c r="P137" s="47">
        <f t="shared" si="28"/>
        <v>0</v>
      </c>
      <c r="Q137" s="47">
        <f t="shared" si="28"/>
        <v>0</v>
      </c>
      <c r="R137" s="47">
        <f t="shared" si="28"/>
        <v>0</v>
      </c>
      <c r="S137" s="47">
        <f t="shared" si="28"/>
        <v>0</v>
      </c>
      <c r="T137" s="48" t="s">
        <v>26</v>
      </c>
      <c r="V137" s="15"/>
      <c r="W137" s="15"/>
      <c r="X137" s="15"/>
      <c r="Y137" s="15"/>
      <c r="Z137" s="15"/>
      <c r="AA137" s="15"/>
      <c r="AB137" s="15"/>
    </row>
    <row r="138" spans="1:28" ht="47.25" x14ac:dyDescent="0.25">
      <c r="A138" s="50" t="s">
        <v>204</v>
      </c>
      <c r="B138" s="55" t="s">
        <v>281</v>
      </c>
      <c r="C138" s="52" t="s">
        <v>282</v>
      </c>
      <c r="D138" s="46" t="s">
        <v>26</v>
      </c>
      <c r="E138" s="46">
        <v>0</v>
      </c>
      <c r="F138" s="46">
        <v>0</v>
      </c>
      <c r="G138" s="46">
        <v>0</v>
      </c>
      <c r="H138" s="46">
        <v>0</v>
      </c>
      <c r="I138" s="46">
        <v>0</v>
      </c>
      <c r="J138" s="59">
        <v>0</v>
      </c>
      <c r="K138" s="59">
        <v>0</v>
      </c>
      <c r="L138" s="59">
        <v>0</v>
      </c>
      <c r="M138" s="59">
        <v>0</v>
      </c>
      <c r="N138" s="59">
        <v>0</v>
      </c>
      <c r="O138" s="47">
        <f t="shared" si="28"/>
        <v>0</v>
      </c>
      <c r="P138" s="47">
        <f t="shared" si="28"/>
        <v>0</v>
      </c>
      <c r="Q138" s="47">
        <f t="shared" si="28"/>
        <v>0</v>
      </c>
      <c r="R138" s="47">
        <f t="shared" si="28"/>
        <v>0</v>
      </c>
      <c r="S138" s="47">
        <f t="shared" si="28"/>
        <v>0</v>
      </c>
      <c r="T138" s="48" t="s">
        <v>26</v>
      </c>
      <c r="V138" s="15"/>
      <c r="W138" s="15"/>
      <c r="X138" s="15"/>
      <c r="Y138" s="15"/>
      <c r="Z138" s="15"/>
      <c r="AA138" s="15"/>
      <c r="AB138" s="15"/>
    </row>
    <row r="139" spans="1:28" ht="63" x14ac:dyDescent="0.25">
      <c r="A139" s="50" t="s">
        <v>204</v>
      </c>
      <c r="B139" s="55" t="s">
        <v>283</v>
      </c>
      <c r="C139" s="52" t="s">
        <v>284</v>
      </c>
      <c r="D139" s="46" t="s">
        <v>26</v>
      </c>
      <c r="E139" s="46">
        <v>0</v>
      </c>
      <c r="F139" s="46">
        <v>0</v>
      </c>
      <c r="G139" s="46">
        <v>0</v>
      </c>
      <c r="H139" s="46">
        <v>0</v>
      </c>
      <c r="I139" s="46">
        <v>0</v>
      </c>
      <c r="J139" s="59">
        <v>0</v>
      </c>
      <c r="K139" s="59">
        <v>0</v>
      </c>
      <c r="L139" s="59">
        <v>0</v>
      </c>
      <c r="M139" s="59">
        <v>0</v>
      </c>
      <c r="N139" s="59">
        <v>0</v>
      </c>
      <c r="O139" s="47">
        <f t="shared" si="28"/>
        <v>0</v>
      </c>
      <c r="P139" s="47">
        <f t="shared" si="28"/>
        <v>0</v>
      </c>
      <c r="Q139" s="47">
        <f t="shared" si="28"/>
        <v>0</v>
      </c>
      <c r="R139" s="47">
        <f t="shared" si="28"/>
        <v>0</v>
      </c>
      <c r="S139" s="47">
        <f t="shared" si="28"/>
        <v>0</v>
      </c>
      <c r="T139" s="48" t="s">
        <v>26</v>
      </c>
      <c r="V139" s="15"/>
      <c r="W139" s="15"/>
      <c r="X139" s="15"/>
      <c r="Y139" s="15"/>
      <c r="Z139" s="15"/>
      <c r="AA139" s="15"/>
      <c r="AB139" s="15"/>
    </row>
    <row r="140" spans="1:28" ht="47.25" x14ac:dyDescent="0.25">
      <c r="A140" s="50" t="s">
        <v>204</v>
      </c>
      <c r="B140" s="55" t="s">
        <v>285</v>
      </c>
      <c r="C140" s="52" t="s">
        <v>286</v>
      </c>
      <c r="D140" s="46" t="s">
        <v>26</v>
      </c>
      <c r="E140" s="46">
        <v>0</v>
      </c>
      <c r="F140" s="46">
        <v>0</v>
      </c>
      <c r="G140" s="46">
        <v>0</v>
      </c>
      <c r="H140" s="46">
        <v>0</v>
      </c>
      <c r="I140" s="46">
        <v>0</v>
      </c>
      <c r="J140" s="59">
        <v>0</v>
      </c>
      <c r="K140" s="59">
        <v>0</v>
      </c>
      <c r="L140" s="59">
        <v>0</v>
      </c>
      <c r="M140" s="59">
        <v>0</v>
      </c>
      <c r="N140" s="59">
        <v>0</v>
      </c>
      <c r="O140" s="47">
        <f t="shared" si="28"/>
        <v>0</v>
      </c>
      <c r="P140" s="47">
        <f t="shared" si="28"/>
        <v>0</v>
      </c>
      <c r="Q140" s="47">
        <f t="shared" si="28"/>
        <v>0</v>
      </c>
      <c r="R140" s="47">
        <f t="shared" si="28"/>
        <v>0</v>
      </c>
      <c r="S140" s="47">
        <f t="shared" si="28"/>
        <v>0</v>
      </c>
      <c r="T140" s="48" t="s">
        <v>26</v>
      </c>
      <c r="V140" s="15"/>
      <c r="W140" s="15"/>
      <c r="X140" s="15"/>
      <c r="Y140" s="15"/>
      <c r="Z140" s="15"/>
      <c r="AA140" s="15"/>
      <c r="AB140" s="15"/>
    </row>
    <row r="141" spans="1:28" ht="47.25" x14ac:dyDescent="0.25">
      <c r="A141" s="50" t="s">
        <v>204</v>
      </c>
      <c r="B141" s="55" t="s">
        <v>287</v>
      </c>
      <c r="C141" s="52" t="s">
        <v>288</v>
      </c>
      <c r="D141" s="46" t="s">
        <v>26</v>
      </c>
      <c r="E141" s="46">
        <v>0</v>
      </c>
      <c r="F141" s="46">
        <v>0</v>
      </c>
      <c r="G141" s="46">
        <v>0</v>
      </c>
      <c r="H141" s="46">
        <v>0</v>
      </c>
      <c r="I141" s="46">
        <v>0</v>
      </c>
      <c r="J141" s="59">
        <v>0</v>
      </c>
      <c r="K141" s="59">
        <v>0</v>
      </c>
      <c r="L141" s="59">
        <v>0</v>
      </c>
      <c r="M141" s="59">
        <v>0</v>
      </c>
      <c r="N141" s="59">
        <v>0</v>
      </c>
      <c r="O141" s="47">
        <f t="shared" si="28"/>
        <v>0</v>
      </c>
      <c r="P141" s="47">
        <f t="shared" si="28"/>
        <v>0</v>
      </c>
      <c r="Q141" s="47">
        <f t="shared" si="28"/>
        <v>0</v>
      </c>
      <c r="R141" s="47">
        <f t="shared" si="28"/>
        <v>0</v>
      </c>
      <c r="S141" s="47">
        <f t="shared" si="28"/>
        <v>0</v>
      </c>
      <c r="T141" s="48" t="s">
        <v>26</v>
      </c>
      <c r="V141" s="15"/>
      <c r="W141" s="15"/>
      <c r="X141" s="15"/>
      <c r="Y141" s="15"/>
      <c r="Z141" s="15"/>
      <c r="AA141" s="15"/>
      <c r="AB141" s="15"/>
    </row>
    <row r="142" spans="1:28" ht="36.75" customHeight="1" x14ac:dyDescent="0.25">
      <c r="A142" s="50" t="s">
        <v>204</v>
      </c>
      <c r="B142" s="55" t="s">
        <v>289</v>
      </c>
      <c r="C142" s="52" t="s">
        <v>290</v>
      </c>
      <c r="D142" s="46" t="s">
        <v>26</v>
      </c>
      <c r="E142" s="46">
        <v>0</v>
      </c>
      <c r="F142" s="46">
        <v>0</v>
      </c>
      <c r="G142" s="46">
        <v>0</v>
      </c>
      <c r="H142" s="46">
        <v>0</v>
      </c>
      <c r="I142" s="46">
        <v>0</v>
      </c>
      <c r="J142" s="59">
        <v>0</v>
      </c>
      <c r="K142" s="59">
        <v>0</v>
      </c>
      <c r="L142" s="59">
        <v>0</v>
      </c>
      <c r="M142" s="59">
        <v>0</v>
      </c>
      <c r="N142" s="59">
        <v>0</v>
      </c>
      <c r="O142" s="47">
        <f t="shared" si="28"/>
        <v>0</v>
      </c>
      <c r="P142" s="47">
        <f t="shared" si="28"/>
        <v>0</v>
      </c>
      <c r="Q142" s="47">
        <f t="shared" si="28"/>
        <v>0</v>
      </c>
      <c r="R142" s="47">
        <f t="shared" si="28"/>
        <v>0</v>
      </c>
      <c r="S142" s="47">
        <f t="shared" si="28"/>
        <v>0</v>
      </c>
      <c r="T142" s="48" t="s">
        <v>26</v>
      </c>
      <c r="V142" s="15"/>
      <c r="W142" s="15"/>
      <c r="X142" s="15"/>
      <c r="Y142" s="15"/>
      <c r="Z142" s="15"/>
      <c r="AA142" s="15"/>
      <c r="AB142" s="15"/>
    </row>
    <row r="143" spans="1:28" ht="55.5" customHeight="1" x14ac:dyDescent="0.25">
      <c r="A143" s="50" t="s">
        <v>204</v>
      </c>
      <c r="B143" s="55" t="s">
        <v>291</v>
      </c>
      <c r="C143" s="52" t="s">
        <v>292</v>
      </c>
      <c r="D143" s="46" t="s">
        <v>26</v>
      </c>
      <c r="E143" s="46">
        <v>0</v>
      </c>
      <c r="F143" s="46">
        <v>0</v>
      </c>
      <c r="G143" s="46">
        <v>0</v>
      </c>
      <c r="H143" s="46">
        <v>0</v>
      </c>
      <c r="I143" s="46">
        <v>0</v>
      </c>
      <c r="J143" s="59">
        <v>0</v>
      </c>
      <c r="K143" s="59">
        <v>0</v>
      </c>
      <c r="L143" s="59">
        <v>0</v>
      </c>
      <c r="M143" s="59">
        <v>0</v>
      </c>
      <c r="N143" s="59">
        <v>0</v>
      </c>
      <c r="O143" s="47">
        <f t="shared" si="28"/>
        <v>0</v>
      </c>
      <c r="P143" s="47">
        <f t="shared" si="28"/>
        <v>0</v>
      </c>
      <c r="Q143" s="47">
        <f t="shared" si="28"/>
        <v>0</v>
      </c>
      <c r="R143" s="47">
        <f t="shared" si="28"/>
        <v>0</v>
      </c>
      <c r="S143" s="47">
        <f t="shared" si="28"/>
        <v>0</v>
      </c>
      <c r="T143" s="48" t="s">
        <v>26</v>
      </c>
      <c r="V143" s="15"/>
      <c r="W143" s="15"/>
      <c r="X143" s="15"/>
      <c r="Y143" s="15"/>
      <c r="Z143" s="15"/>
      <c r="AA143" s="15"/>
      <c r="AB143" s="15"/>
    </row>
    <row r="144" spans="1:28" ht="51.75" customHeight="1" x14ac:dyDescent="0.25">
      <c r="A144" s="50" t="s">
        <v>204</v>
      </c>
      <c r="B144" s="55" t="s">
        <v>293</v>
      </c>
      <c r="C144" s="52" t="s">
        <v>294</v>
      </c>
      <c r="D144" s="46" t="s">
        <v>26</v>
      </c>
      <c r="E144" s="46">
        <v>0</v>
      </c>
      <c r="F144" s="46">
        <v>0</v>
      </c>
      <c r="G144" s="46">
        <v>0</v>
      </c>
      <c r="H144" s="46">
        <v>0</v>
      </c>
      <c r="I144" s="46">
        <v>0</v>
      </c>
      <c r="J144" s="59">
        <v>0</v>
      </c>
      <c r="K144" s="59">
        <v>0</v>
      </c>
      <c r="L144" s="59">
        <v>0</v>
      </c>
      <c r="M144" s="59">
        <v>0</v>
      </c>
      <c r="N144" s="59">
        <v>0</v>
      </c>
      <c r="O144" s="47">
        <f t="shared" si="28"/>
        <v>0</v>
      </c>
      <c r="P144" s="47">
        <f t="shared" si="28"/>
        <v>0</v>
      </c>
      <c r="Q144" s="47">
        <f t="shared" si="28"/>
        <v>0</v>
      </c>
      <c r="R144" s="47">
        <f t="shared" si="28"/>
        <v>0</v>
      </c>
      <c r="S144" s="47">
        <f t="shared" si="28"/>
        <v>0</v>
      </c>
      <c r="T144" s="48" t="s">
        <v>26</v>
      </c>
      <c r="V144" s="15"/>
      <c r="W144" s="15"/>
      <c r="X144" s="15"/>
      <c r="Y144" s="15"/>
      <c r="Z144" s="15"/>
      <c r="AA144" s="15"/>
      <c r="AB144" s="15"/>
    </row>
    <row r="145" spans="1:28" ht="63" x14ac:dyDescent="0.25">
      <c r="A145" s="50" t="s">
        <v>204</v>
      </c>
      <c r="B145" s="55" t="s">
        <v>295</v>
      </c>
      <c r="C145" s="52" t="s">
        <v>296</v>
      </c>
      <c r="D145" s="46" t="s">
        <v>26</v>
      </c>
      <c r="E145" s="46">
        <v>0</v>
      </c>
      <c r="F145" s="46">
        <v>0</v>
      </c>
      <c r="G145" s="46">
        <v>0</v>
      </c>
      <c r="H145" s="46">
        <v>0</v>
      </c>
      <c r="I145" s="46">
        <v>0</v>
      </c>
      <c r="J145" s="59">
        <v>0</v>
      </c>
      <c r="K145" s="59">
        <v>0</v>
      </c>
      <c r="L145" s="59">
        <v>0</v>
      </c>
      <c r="M145" s="59">
        <v>0</v>
      </c>
      <c r="N145" s="59">
        <v>0</v>
      </c>
      <c r="O145" s="47">
        <f t="shared" si="28"/>
        <v>0</v>
      </c>
      <c r="P145" s="47">
        <f t="shared" si="28"/>
        <v>0</v>
      </c>
      <c r="Q145" s="47">
        <f t="shared" si="28"/>
        <v>0</v>
      </c>
      <c r="R145" s="47">
        <f t="shared" si="28"/>
        <v>0</v>
      </c>
      <c r="S145" s="47">
        <f t="shared" si="28"/>
        <v>0</v>
      </c>
      <c r="T145" s="48" t="s">
        <v>26</v>
      </c>
      <c r="V145" s="15"/>
      <c r="W145" s="15"/>
      <c r="X145" s="15"/>
      <c r="Y145" s="15"/>
      <c r="Z145" s="15"/>
      <c r="AA145" s="15"/>
      <c r="AB145" s="15"/>
    </row>
    <row r="146" spans="1:28" ht="47.25" x14ac:dyDescent="0.25">
      <c r="A146" s="50" t="s">
        <v>204</v>
      </c>
      <c r="B146" s="55" t="s">
        <v>297</v>
      </c>
      <c r="C146" s="52" t="s">
        <v>298</v>
      </c>
      <c r="D146" s="46" t="s">
        <v>26</v>
      </c>
      <c r="E146" s="46">
        <v>0</v>
      </c>
      <c r="F146" s="46">
        <v>0</v>
      </c>
      <c r="G146" s="46">
        <v>0</v>
      </c>
      <c r="H146" s="46">
        <v>0</v>
      </c>
      <c r="I146" s="46">
        <v>0</v>
      </c>
      <c r="J146" s="59">
        <v>0</v>
      </c>
      <c r="K146" s="59">
        <v>0</v>
      </c>
      <c r="L146" s="59">
        <v>0</v>
      </c>
      <c r="M146" s="59">
        <v>0</v>
      </c>
      <c r="N146" s="59">
        <v>0</v>
      </c>
      <c r="O146" s="47">
        <f t="shared" si="28"/>
        <v>0</v>
      </c>
      <c r="P146" s="47">
        <f t="shared" si="28"/>
        <v>0</v>
      </c>
      <c r="Q146" s="47">
        <f t="shared" si="28"/>
        <v>0</v>
      </c>
      <c r="R146" s="47">
        <f t="shared" si="28"/>
        <v>0</v>
      </c>
      <c r="S146" s="47">
        <f t="shared" si="28"/>
        <v>0</v>
      </c>
      <c r="T146" s="48" t="s">
        <v>26</v>
      </c>
      <c r="V146" s="15"/>
      <c r="W146" s="15"/>
      <c r="X146" s="15"/>
      <c r="Y146" s="15"/>
      <c r="Z146" s="15"/>
      <c r="AA146" s="15"/>
      <c r="AB146" s="15"/>
    </row>
    <row r="147" spans="1:28" ht="47.25" x14ac:dyDescent="0.25">
      <c r="A147" s="50" t="s">
        <v>204</v>
      </c>
      <c r="B147" s="55" t="s">
        <v>299</v>
      </c>
      <c r="C147" s="52" t="s">
        <v>300</v>
      </c>
      <c r="D147" s="46" t="s">
        <v>26</v>
      </c>
      <c r="E147" s="46">
        <v>0</v>
      </c>
      <c r="F147" s="46">
        <v>0</v>
      </c>
      <c r="G147" s="46">
        <v>0</v>
      </c>
      <c r="H147" s="46">
        <v>0</v>
      </c>
      <c r="I147" s="46">
        <v>0</v>
      </c>
      <c r="J147" s="59">
        <v>0</v>
      </c>
      <c r="K147" s="59">
        <v>0</v>
      </c>
      <c r="L147" s="59">
        <v>0</v>
      </c>
      <c r="M147" s="59">
        <v>0</v>
      </c>
      <c r="N147" s="59">
        <v>0</v>
      </c>
      <c r="O147" s="47">
        <f t="shared" si="28"/>
        <v>0</v>
      </c>
      <c r="P147" s="47">
        <f t="shared" si="28"/>
        <v>0</v>
      </c>
      <c r="Q147" s="47">
        <f t="shared" si="28"/>
        <v>0</v>
      </c>
      <c r="R147" s="47">
        <f t="shared" si="28"/>
        <v>0</v>
      </c>
      <c r="S147" s="47">
        <f t="shared" si="28"/>
        <v>0</v>
      </c>
      <c r="T147" s="48" t="s">
        <v>26</v>
      </c>
      <c r="V147" s="15"/>
      <c r="W147" s="15"/>
      <c r="X147" s="15"/>
      <c r="Y147" s="15"/>
      <c r="Z147" s="15"/>
      <c r="AA147" s="15"/>
      <c r="AB147" s="15"/>
    </row>
    <row r="148" spans="1:28" ht="47.25" x14ac:dyDescent="0.25">
      <c r="A148" s="50" t="s">
        <v>204</v>
      </c>
      <c r="B148" s="55" t="s">
        <v>301</v>
      </c>
      <c r="C148" s="52" t="s">
        <v>302</v>
      </c>
      <c r="D148" s="46" t="s">
        <v>26</v>
      </c>
      <c r="E148" s="46">
        <v>0</v>
      </c>
      <c r="F148" s="46">
        <v>0</v>
      </c>
      <c r="G148" s="46">
        <v>0</v>
      </c>
      <c r="H148" s="46">
        <v>0</v>
      </c>
      <c r="I148" s="46">
        <v>0</v>
      </c>
      <c r="J148" s="59">
        <v>0</v>
      </c>
      <c r="K148" s="59">
        <v>0</v>
      </c>
      <c r="L148" s="59">
        <v>0</v>
      </c>
      <c r="M148" s="59">
        <v>0</v>
      </c>
      <c r="N148" s="59">
        <v>0</v>
      </c>
      <c r="O148" s="47">
        <f t="shared" si="28"/>
        <v>0</v>
      </c>
      <c r="P148" s="47">
        <f t="shared" si="28"/>
        <v>0</v>
      </c>
      <c r="Q148" s="47">
        <f t="shared" si="28"/>
        <v>0</v>
      </c>
      <c r="R148" s="47">
        <f t="shared" si="28"/>
        <v>0</v>
      </c>
      <c r="S148" s="47">
        <f t="shared" si="28"/>
        <v>0</v>
      </c>
      <c r="T148" s="48" t="s">
        <v>26</v>
      </c>
      <c r="V148" s="15"/>
      <c r="W148" s="15"/>
      <c r="X148" s="15"/>
      <c r="Y148" s="15"/>
      <c r="Z148" s="15"/>
      <c r="AA148" s="15"/>
      <c r="AB148" s="15"/>
    </row>
    <row r="149" spans="1:28" s="15" customFormat="1" ht="66" customHeight="1" x14ac:dyDescent="0.25">
      <c r="A149" s="50" t="s">
        <v>204</v>
      </c>
      <c r="B149" s="55" t="s">
        <v>303</v>
      </c>
      <c r="C149" s="52" t="s">
        <v>304</v>
      </c>
      <c r="D149" s="46" t="s">
        <v>26</v>
      </c>
      <c r="E149" s="46">
        <v>0</v>
      </c>
      <c r="F149" s="46">
        <v>0</v>
      </c>
      <c r="G149" s="46">
        <v>0</v>
      </c>
      <c r="H149" s="46">
        <v>0</v>
      </c>
      <c r="I149" s="46">
        <v>0</v>
      </c>
      <c r="J149" s="59">
        <v>0</v>
      </c>
      <c r="K149" s="59">
        <v>0</v>
      </c>
      <c r="L149" s="59">
        <v>0</v>
      </c>
      <c r="M149" s="59">
        <v>0</v>
      </c>
      <c r="N149" s="59">
        <v>0</v>
      </c>
      <c r="O149" s="47">
        <f t="shared" si="28"/>
        <v>0</v>
      </c>
      <c r="P149" s="47">
        <f t="shared" si="28"/>
        <v>0</v>
      </c>
      <c r="Q149" s="47">
        <f t="shared" si="28"/>
        <v>0</v>
      </c>
      <c r="R149" s="47">
        <f t="shared" si="28"/>
        <v>0</v>
      </c>
      <c r="S149" s="47">
        <f t="shared" si="28"/>
        <v>0</v>
      </c>
      <c r="T149" s="48" t="s">
        <v>26</v>
      </c>
      <c r="U149" s="1"/>
    </row>
    <row r="150" spans="1:28" s="15" customFormat="1" ht="58.5" customHeight="1" x14ac:dyDescent="0.25">
      <c r="A150" s="50" t="s">
        <v>204</v>
      </c>
      <c r="B150" s="55" t="s">
        <v>305</v>
      </c>
      <c r="C150" s="52" t="s">
        <v>306</v>
      </c>
      <c r="D150" s="46" t="s">
        <v>26</v>
      </c>
      <c r="E150" s="46">
        <v>0</v>
      </c>
      <c r="F150" s="46">
        <v>0</v>
      </c>
      <c r="G150" s="46">
        <v>0</v>
      </c>
      <c r="H150" s="46">
        <v>0</v>
      </c>
      <c r="I150" s="46">
        <v>0</v>
      </c>
      <c r="J150" s="59">
        <v>0</v>
      </c>
      <c r="K150" s="59">
        <v>0</v>
      </c>
      <c r="L150" s="59">
        <v>0</v>
      </c>
      <c r="M150" s="59">
        <v>0</v>
      </c>
      <c r="N150" s="59">
        <v>0</v>
      </c>
      <c r="O150" s="47">
        <f t="shared" si="28"/>
        <v>0</v>
      </c>
      <c r="P150" s="47">
        <f t="shared" si="28"/>
        <v>0</v>
      </c>
      <c r="Q150" s="47">
        <f t="shared" si="28"/>
        <v>0</v>
      </c>
      <c r="R150" s="47">
        <f t="shared" si="28"/>
        <v>0</v>
      </c>
      <c r="S150" s="47">
        <f t="shared" si="28"/>
        <v>0</v>
      </c>
      <c r="T150" s="48" t="s">
        <v>26</v>
      </c>
      <c r="U150" s="1"/>
    </row>
    <row r="151" spans="1:28" s="15" customFormat="1" ht="67.5" customHeight="1" x14ac:dyDescent="0.25">
      <c r="A151" s="50" t="s">
        <v>204</v>
      </c>
      <c r="B151" s="55" t="s">
        <v>307</v>
      </c>
      <c r="C151" s="52" t="s">
        <v>308</v>
      </c>
      <c r="D151" s="46" t="s">
        <v>26</v>
      </c>
      <c r="E151" s="46">
        <v>0</v>
      </c>
      <c r="F151" s="46">
        <v>0</v>
      </c>
      <c r="G151" s="46">
        <v>0</v>
      </c>
      <c r="H151" s="46">
        <v>0</v>
      </c>
      <c r="I151" s="46">
        <v>0</v>
      </c>
      <c r="J151" s="59">
        <v>0</v>
      </c>
      <c r="K151" s="59">
        <v>0</v>
      </c>
      <c r="L151" s="59">
        <v>0</v>
      </c>
      <c r="M151" s="59">
        <v>0</v>
      </c>
      <c r="N151" s="59">
        <v>0</v>
      </c>
      <c r="O151" s="47">
        <f t="shared" ref="O151:S177" si="29">J151-E151</f>
        <v>0</v>
      </c>
      <c r="P151" s="47">
        <f t="shared" si="29"/>
        <v>0</v>
      </c>
      <c r="Q151" s="47">
        <f t="shared" si="29"/>
        <v>0</v>
      </c>
      <c r="R151" s="47">
        <f t="shared" si="29"/>
        <v>0</v>
      </c>
      <c r="S151" s="47">
        <f t="shared" si="29"/>
        <v>0</v>
      </c>
      <c r="T151" s="48" t="s">
        <v>26</v>
      </c>
      <c r="U151" s="1"/>
    </row>
    <row r="152" spans="1:28" s="15" customFormat="1" ht="57" customHeight="1" x14ac:dyDescent="0.25">
      <c r="A152" s="50" t="s">
        <v>204</v>
      </c>
      <c r="B152" s="55" t="s">
        <v>309</v>
      </c>
      <c r="C152" s="52" t="s">
        <v>310</v>
      </c>
      <c r="D152" s="46" t="s">
        <v>26</v>
      </c>
      <c r="E152" s="46">
        <v>0</v>
      </c>
      <c r="F152" s="46">
        <v>0</v>
      </c>
      <c r="G152" s="46">
        <v>0</v>
      </c>
      <c r="H152" s="46">
        <v>0</v>
      </c>
      <c r="I152" s="46">
        <v>0</v>
      </c>
      <c r="J152" s="59">
        <v>0</v>
      </c>
      <c r="K152" s="59">
        <v>0</v>
      </c>
      <c r="L152" s="59">
        <v>0</v>
      </c>
      <c r="M152" s="59">
        <v>0</v>
      </c>
      <c r="N152" s="59">
        <v>0</v>
      </c>
      <c r="O152" s="47">
        <f t="shared" si="29"/>
        <v>0</v>
      </c>
      <c r="P152" s="47">
        <f t="shared" si="29"/>
        <v>0</v>
      </c>
      <c r="Q152" s="47">
        <f t="shared" si="29"/>
        <v>0</v>
      </c>
      <c r="R152" s="47">
        <f t="shared" si="29"/>
        <v>0</v>
      </c>
      <c r="S152" s="47">
        <f t="shared" si="29"/>
        <v>0</v>
      </c>
      <c r="T152" s="48" t="s">
        <v>26</v>
      </c>
      <c r="U152" s="1"/>
    </row>
    <row r="153" spans="1:28" s="15" customFormat="1" ht="66" customHeight="1" x14ac:dyDescent="0.25">
      <c r="A153" s="50" t="s">
        <v>204</v>
      </c>
      <c r="B153" s="55" t="s">
        <v>311</v>
      </c>
      <c r="C153" s="52" t="s">
        <v>312</v>
      </c>
      <c r="D153" s="46" t="s">
        <v>26</v>
      </c>
      <c r="E153" s="46">
        <v>0</v>
      </c>
      <c r="F153" s="46">
        <v>0</v>
      </c>
      <c r="G153" s="46">
        <v>0</v>
      </c>
      <c r="H153" s="46">
        <v>0</v>
      </c>
      <c r="I153" s="46">
        <v>0</v>
      </c>
      <c r="J153" s="59">
        <v>0</v>
      </c>
      <c r="K153" s="59">
        <v>0</v>
      </c>
      <c r="L153" s="59">
        <v>0</v>
      </c>
      <c r="M153" s="59">
        <v>0</v>
      </c>
      <c r="N153" s="59">
        <v>0</v>
      </c>
      <c r="O153" s="47">
        <f t="shared" si="29"/>
        <v>0</v>
      </c>
      <c r="P153" s="47">
        <f t="shared" si="29"/>
        <v>0</v>
      </c>
      <c r="Q153" s="47">
        <f t="shared" si="29"/>
        <v>0</v>
      </c>
      <c r="R153" s="47">
        <f t="shared" si="29"/>
        <v>0</v>
      </c>
      <c r="S153" s="47">
        <f t="shared" si="29"/>
        <v>0</v>
      </c>
      <c r="T153" s="48" t="s">
        <v>26</v>
      </c>
      <c r="U153" s="1"/>
    </row>
    <row r="154" spans="1:28" s="15" customFormat="1" ht="51.75" customHeight="1" x14ac:dyDescent="0.25">
      <c r="A154" s="50" t="s">
        <v>204</v>
      </c>
      <c r="B154" s="55" t="s">
        <v>313</v>
      </c>
      <c r="C154" s="52" t="s">
        <v>314</v>
      </c>
      <c r="D154" s="46" t="s">
        <v>26</v>
      </c>
      <c r="E154" s="46">
        <v>0</v>
      </c>
      <c r="F154" s="46">
        <v>0</v>
      </c>
      <c r="G154" s="46">
        <v>0</v>
      </c>
      <c r="H154" s="46">
        <v>0</v>
      </c>
      <c r="I154" s="46">
        <v>0</v>
      </c>
      <c r="J154" s="59">
        <v>0</v>
      </c>
      <c r="K154" s="59">
        <v>0</v>
      </c>
      <c r="L154" s="59">
        <v>0</v>
      </c>
      <c r="M154" s="59">
        <v>0</v>
      </c>
      <c r="N154" s="59">
        <v>0</v>
      </c>
      <c r="O154" s="47">
        <f t="shared" si="29"/>
        <v>0</v>
      </c>
      <c r="P154" s="47">
        <f t="shared" si="29"/>
        <v>0</v>
      </c>
      <c r="Q154" s="47">
        <f t="shared" si="29"/>
        <v>0</v>
      </c>
      <c r="R154" s="47">
        <f t="shared" si="29"/>
        <v>0</v>
      </c>
      <c r="S154" s="47">
        <f t="shared" si="29"/>
        <v>0</v>
      </c>
      <c r="T154" s="48" t="s">
        <v>26</v>
      </c>
      <c r="U154" s="1"/>
    </row>
    <row r="155" spans="1:28" s="15" customFormat="1" ht="58.5" customHeight="1" x14ac:dyDescent="0.25">
      <c r="A155" s="50" t="s">
        <v>204</v>
      </c>
      <c r="B155" s="55" t="s">
        <v>315</v>
      </c>
      <c r="C155" s="52" t="s">
        <v>316</v>
      </c>
      <c r="D155" s="46" t="s">
        <v>26</v>
      </c>
      <c r="E155" s="46">
        <v>0</v>
      </c>
      <c r="F155" s="46">
        <v>0</v>
      </c>
      <c r="G155" s="46">
        <v>0</v>
      </c>
      <c r="H155" s="46">
        <v>0</v>
      </c>
      <c r="I155" s="46">
        <v>0</v>
      </c>
      <c r="J155" s="46">
        <v>0</v>
      </c>
      <c r="K155" s="46">
        <v>0</v>
      </c>
      <c r="L155" s="46">
        <v>0</v>
      </c>
      <c r="M155" s="46">
        <v>0</v>
      </c>
      <c r="N155" s="46">
        <v>0</v>
      </c>
      <c r="O155" s="47">
        <f t="shared" si="29"/>
        <v>0</v>
      </c>
      <c r="P155" s="47">
        <f t="shared" si="29"/>
        <v>0</v>
      </c>
      <c r="Q155" s="47">
        <f t="shared" si="29"/>
        <v>0</v>
      </c>
      <c r="R155" s="47">
        <f t="shared" si="29"/>
        <v>0</v>
      </c>
      <c r="S155" s="47">
        <f t="shared" si="29"/>
        <v>0</v>
      </c>
      <c r="T155" s="48" t="s">
        <v>26</v>
      </c>
      <c r="U155" s="1"/>
    </row>
    <row r="156" spans="1:28" ht="53.25" customHeight="1" x14ac:dyDescent="0.25">
      <c r="A156" s="50" t="s">
        <v>204</v>
      </c>
      <c r="B156" s="55" t="s">
        <v>317</v>
      </c>
      <c r="C156" s="52" t="s">
        <v>318</v>
      </c>
      <c r="D156" s="46" t="s">
        <v>26</v>
      </c>
      <c r="E156" s="46">
        <v>0</v>
      </c>
      <c r="F156" s="46">
        <v>0</v>
      </c>
      <c r="G156" s="46">
        <v>0</v>
      </c>
      <c r="H156" s="46">
        <v>0</v>
      </c>
      <c r="I156" s="46">
        <v>0</v>
      </c>
      <c r="J156" s="46">
        <v>0</v>
      </c>
      <c r="K156" s="46">
        <v>0</v>
      </c>
      <c r="L156" s="46">
        <v>0</v>
      </c>
      <c r="M156" s="46">
        <v>0</v>
      </c>
      <c r="N156" s="46">
        <v>0</v>
      </c>
      <c r="O156" s="47">
        <f t="shared" si="29"/>
        <v>0</v>
      </c>
      <c r="P156" s="47">
        <f t="shared" si="29"/>
        <v>0</v>
      </c>
      <c r="Q156" s="47">
        <f t="shared" si="29"/>
        <v>0</v>
      </c>
      <c r="R156" s="47">
        <f t="shared" si="29"/>
        <v>0</v>
      </c>
      <c r="S156" s="47">
        <f t="shared" si="29"/>
        <v>0</v>
      </c>
      <c r="T156" s="48" t="s">
        <v>26</v>
      </c>
      <c r="V156" s="15"/>
      <c r="W156" s="15"/>
      <c r="X156" s="15"/>
      <c r="Y156" s="15"/>
      <c r="Z156" s="15"/>
      <c r="AA156" s="15"/>
      <c r="AB156" s="15"/>
    </row>
    <row r="157" spans="1:28" ht="31.5" x14ac:dyDescent="0.25">
      <c r="A157" s="50" t="s">
        <v>204</v>
      </c>
      <c r="B157" s="55" t="s">
        <v>319</v>
      </c>
      <c r="C157" s="52" t="s">
        <v>320</v>
      </c>
      <c r="D157" s="46" t="s">
        <v>26</v>
      </c>
      <c r="E157" s="46">
        <v>0</v>
      </c>
      <c r="F157" s="46">
        <v>0</v>
      </c>
      <c r="G157" s="46">
        <v>0</v>
      </c>
      <c r="H157" s="46">
        <v>0</v>
      </c>
      <c r="I157" s="46">
        <v>0</v>
      </c>
      <c r="J157" s="46">
        <v>0</v>
      </c>
      <c r="K157" s="46">
        <v>0</v>
      </c>
      <c r="L157" s="46">
        <v>0</v>
      </c>
      <c r="M157" s="46">
        <v>0</v>
      </c>
      <c r="N157" s="46">
        <v>0</v>
      </c>
      <c r="O157" s="47">
        <f t="shared" si="29"/>
        <v>0</v>
      </c>
      <c r="P157" s="47">
        <f t="shared" si="29"/>
        <v>0</v>
      </c>
      <c r="Q157" s="47">
        <f t="shared" si="29"/>
        <v>0</v>
      </c>
      <c r="R157" s="47">
        <f t="shared" si="29"/>
        <v>0</v>
      </c>
      <c r="S157" s="47">
        <f t="shared" si="29"/>
        <v>0</v>
      </c>
      <c r="T157" s="48" t="s">
        <v>26</v>
      </c>
      <c r="V157" s="15"/>
      <c r="W157" s="15"/>
      <c r="X157" s="15"/>
      <c r="Y157" s="15"/>
      <c r="Z157" s="15"/>
      <c r="AA157" s="15"/>
      <c r="AB157" s="15"/>
    </row>
    <row r="158" spans="1:28" s="15" customFormat="1" ht="47.25" x14ac:dyDescent="0.25">
      <c r="A158" s="50" t="s">
        <v>204</v>
      </c>
      <c r="B158" s="55" t="s">
        <v>321</v>
      </c>
      <c r="C158" s="52" t="s">
        <v>322</v>
      </c>
      <c r="D158" s="46" t="s">
        <v>26</v>
      </c>
      <c r="E158" s="46">
        <v>0</v>
      </c>
      <c r="F158" s="46">
        <v>0</v>
      </c>
      <c r="G158" s="46">
        <v>0</v>
      </c>
      <c r="H158" s="46">
        <v>0</v>
      </c>
      <c r="I158" s="46">
        <v>0</v>
      </c>
      <c r="J158" s="46">
        <v>0</v>
      </c>
      <c r="K158" s="46">
        <v>0</v>
      </c>
      <c r="L158" s="46">
        <v>0</v>
      </c>
      <c r="M158" s="46">
        <v>0</v>
      </c>
      <c r="N158" s="46">
        <v>0</v>
      </c>
      <c r="O158" s="47">
        <f t="shared" si="29"/>
        <v>0</v>
      </c>
      <c r="P158" s="47">
        <f t="shared" si="29"/>
        <v>0</v>
      </c>
      <c r="Q158" s="47">
        <f t="shared" si="29"/>
        <v>0</v>
      </c>
      <c r="R158" s="47">
        <f t="shared" si="29"/>
        <v>0</v>
      </c>
      <c r="S158" s="47">
        <f t="shared" si="29"/>
        <v>0</v>
      </c>
      <c r="T158" s="48" t="s">
        <v>26</v>
      </c>
      <c r="U158" s="1"/>
    </row>
    <row r="159" spans="1:28" ht="46.5" customHeight="1" x14ac:dyDescent="0.25">
      <c r="A159" s="50" t="s">
        <v>204</v>
      </c>
      <c r="B159" s="55" t="s">
        <v>323</v>
      </c>
      <c r="C159" s="52" t="s">
        <v>324</v>
      </c>
      <c r="D159" s="46" t="s">
        <v>26</v>
      </c>
      <c r="E159" s="46">
        <v>0</v>
      </c>
      <c r="F159" s="46">
        <v>0</v>
      </c>
      <c r="G159" s="46">
        <v>0</v>
      </c>
      <c r="H159" s="46">
        <v>0</v>
      </c>
      <c r="I159" s="46">
        <v>0</v>
      </c>
      <c r="J159" s="46">
        <v>0</v>
      </c>
      <c r="K159" s="46">
        <v>0</v>
      </c>
      <c r="L159" s="46">
        <v>0</v>
      </c>
      <c r="M159" s="46">
        <v>0</v>
      </c>
      <c r="N159" s="46">
        <v>0</v>
      </c>
      <c r="O159" s="47">
        <f t="shared" si="29"/>
        <v>0</v>
      </c>
      <c r="P159" s="47">
        <f t="shared" si="29"/>
        <v>0</v>
      </c>
      <c r="Q159" s="47">
        <f t="shared" si="29"/>
        <v>0</v>
      </c>
      <c r="R159" s="47">
        <f t="shared" si="29"/>
        <v>0</v>
      </c>
      <c r="S159" s="47">
        <f t="shared" si="29"/>
        <v>0</v>
      </c>
      <c r="T159" s="48" t="s">
        <v>26</v>
      </c>
      <c r="V159" s="15"/>
      <c r="W159" s="15"/>
      <c r="X159" s="15"/>
      <c r="Y159" s="15"/>
      <c r="Z159" s="15"/>
      <c r="AA159" s="15"/>
      <c r="AB159" s="15"/>
    </row>
    <row r="160" spans="1:28" ht="36.75" customHeight="1" x14ac:dyDescent="0.25">
      <c r="A160" s="50" t="s">
        <v>204</v>
      </c>
      <c r="B160" s="55" t="s">
        <v>325</v>
      </c>
      <c r="C160" s="52" t="s">
        <v>326</v>
      </c>
      <c r="D160" s="46" t="s">
        <v>26</v>
      </c>
      <c r="E160" s="46">
        <v>0</v>
      </c>
      <c r="F160" s="46">
        <v>0</v>
      </c>
      <c r="G160" s="46">
        <v>0</v>
      </c>
      <c r="H160" s="46">
        <v>0</v>
      </c>
      <c r="I160" s="46">
        <v>0</v>
      </c>
      <c r="J160" s="46">
        <v>0</v>
      </c>
      <c r="K160" s="46">
        <v>0</v>
      </c>
      <c r="L160" s="46">
        <v>0</v>
      </c>
      <c r="M160" s="46">
        <v>0</v>
      </c>
      <c r="N160" s="46">
        <v>0</v>
      </c>
      <c r="O160" s="47">
        <f t="shared" si="29"/>
        <v>0</v>
      </c>
      <c r="P160" s="47">
        <f t="shared" si="29"/>
        <v>0</v>
      </c>
      <c r="Q160" s="47">
        <f t="shared" si="29"/>
        <v>0</v>
      </c>
      <c r="R160" s="47">
        <f t="shared" si="29"/>
        <v>0</v>
      </c>
      <c r="S160" s="47">
        <f t="shared" si="29"/>
        <v>0</v>
      </c>
      <c r="T160" s="48" t="s">
        <v>26</v>
      </c>
      <c r="V160" s="15"/>
      <c r="W160" s="15"/>
      <c r="X160" s="15"/>
      <c r="Y160" s="15"/>
      <c r="Z160" s="15"/>
      <c r="AA160" s="15"/>
      <c r="AB160" s="15"/>
    </row>
    <row r="161" spans="1:28" ht="63" x14ac:dyDescent="0.25">
      <c r="A161" s="50" t="s">
        <v>204</v>
      </c>
      <c r="B161" s="55" t="s">
        <v>327</v>
      </c>
      <c r="C161" s="52" t="s">
        <v>328</v>
      </c>
      <c r="D161" s="46" t="s">
        <v>26</v>
      </c>
      <c r="E161" s="46">
        <v>0</v>
      </c>
      <c r="F161" s="46">
        <v>0</v>
      </c>
      <c r="G161" s="46">
        <v>0</v>
      </c>
      <c r="H161" s="46">
        <v>0</v>
      </c>
      <c r="I161" s="46">
        <v>0</v>
      </c>
      <c r="J161" s="46">
        <v>0</v>
      </c>
      <c r="K161" s="46">
        <v>0</v>
      </c>
      <c r="L161" s="46">
        <v>0</v>
      </c>
      <c r="M161" s="46">
        <v>0</v>
      </c>
      <c r="N161" s="46">
        <v>0</v>
      </c>
      <c r="O161" s="47">
        <f t="shared" si="29"/>
        <v>0</v>
      </c>
      <c r="P161" s="47">
        <f t="shared" si="29"/>
        <v>0</v>
      </c>
      <c r="Q161" s="47">
        <f t="shared" si="29"/>
        <v>0</v>
      </c>
      <c r="R161" s="47">
        <f t="shared" si="29"/>
        <v>0</v>
      </c>
      <c r="S161" s="47">
        <f t="shared" si="29"/>
        <v>0</v>
      </c>
      <c r="T161" s="48" t="s">
        <v>26</v>
      </c>
      <c r="V161" s="15"/>
      <c r="W161" s="15"/>
      <c r="X161" s="15"/>
      <c r="Y161" s="15"/>
      <c r="Z161" s="15"/>
      <c r="AA161" s="15"/>
      <c r="AB161" s="15"/>
    </row>
    <row r="162" spans="1:28" ht="85.5" customHeight="1" x14ac:dyDescent="0.25">
      <c r="A162" s="50" t="s">
        <v>204</v>
      </c>
      <c r="B162" s="55" t="s">
        <v>329</v>
      </c>
      <c r="C162" s="52" t="s">
        <v>330</v>
      </c>
      <c r="D162" s="46" t="s">
        <v>26</v>
      </c>
      <c r="E162" s="46">
        <v>0</v>
      </c>
      <c r="F162" s="46">
        <v>0</v>
      </c>
      <c r="G162" s="46">
        <v>0</v>
      </c>
      <c r="H162" s="46">
        <v>0</v>
      </c>
      <c r="I162" s="46">
        <v>0</v>
      </c>
      <c r="J162" s="46">
        <v>0</v>
      </c>
      <c r="K162" s="46">
        <v>0</v>
      </c>
      <c r="L162" s="46">
        <v>0</v>
      </c>
      <c r="M162" s="46">
        <v>0</v>
      </c>
      <c r="N162" s="46">
        <v>0</v>
      </c>
      <c r="O162" s="47">
        <f t="shared" si="29"/>
        <v>0</v>
      </c>
      <c r="P162" s="47">
        <f t="shared" si="29"/>
        <v>0</v>
      </c>
      <c r="Q162" s="47">
        <f t="shared" si="29"/>
        <v>0</v>
      </c>
      <c r="R162" s="47">
        <f t="shared" si="29"/>
        <v>0</v>
      </c>
      <c r="S162" s="47">
        <f t="shared" si="29"/>
        <v>0</v>
      </c>
      <c r="T162" s="48" t="s">
        <v>26</v>
      </c>
      <c r="V162" s="15"/>
      <c r="W162" s="15"/>
      <c r="X162" s="15"/>
      <c r="Y162" s="15"/>
      <c r="Z162" s="15"/>
      <c r="AA162" s="15"/>
      <c r="AB162" s="15"/>
    </row>
    <row r="163" spans="1:28" ht="90.75" customHeight="1" x14ac:dyDescent="0.25">
      <c r="A163" s="50" t="s">
        <v>204</v>
      </c>
      <c r="B163" s="55" t="s">
        <v>331</v>
      </c>
      <c r="C163" s="52" t="s">
        <v>332</v>
      </c>
      <c r="D163" s="46" t="s">
        <v>26</v>
      </c>
      <c r="E163" s="46">
        <v>0</v>
      </c>
      <c r="F163" s="46">
        <v>0</v>
      </c>
      <c r="G163" s="46">
        <v>0</v>
      </c>
      <c r="H163" s="46">
        <v>0</v>
      </c>
      <c r="I163" s="46">
        <v>0</v>
      </c>
      <c r="J163" s="46">
        <v>0</v>
      </c>
      <c r="K163" s="46">
        <v>0</v>
      </c>
      <c r="L163" s="46">
        <v>0</v>
      </c>
      <c r="M163" s="46">
        <v>0</v>
      </c>
      <c r="N163" s="46">
        <v>0</v>
      </c>
      <c r="O163" s="47">
        <f t="shared" si="29"/>
        <v>0</v>
      </c>
      <c r="P163" s="47">
        <f t="shared" si="29"/>
        <v>0</v>
      </c>
      <c r="Q163" s="47">
        <f t="shared" si="29"/>
        <v>0</v>
      </c>
      <c r="R163" s="47">
        <f t="shared" si="29"/>
        <v>0</v>
      </c>
      <c r="S163" s="47">
        <f t="shared" si="29"/>
        <v>0</v>
      </c>
      <c r="T163" s="48" t="s">
        <v>26</v>
      </c>
      <c r="V163" s="15"/>
      <c r="W163" s="15"/>
      <c r="X163" s="15"/>
      <c r="Y163" s="15"/>
      <c r="Z163" s="15"/>
      <c r="AA163" s="15"/>
      <c r="AB163" s="15"/>
    </row>
    <row r="164" spans="1:28" ht="31.5" x14ac:dyDescent="0.25">
      <c r="A164" s="50" t="s">
        <v>204</v>
      </c>
      <c r="B164" s="55" t="s">
        <v>333</v>
      </c>
      <c r="C164" s="52" t="s">
        <v>334</v>
      </c>
      <c r="D164" s="46" t="s">
        <v>26</v>
      </c>
      <c r="E164" s="46">
        <v>0</v>
      </c>
      <c r="F164" s="46">
        <v>0</v>
      </c>
      <c r="G164" s="46">
        <v>0</v>
      </c>
      <c r="H164" s="46">
        <v>0</v>
      </c>
      <c r="I164" s="46">
        <v>0</v>
      </c>
      <c r="J164" s="46">
        <v>0</v>
      </c>
      <c r="K164" s="46">
        <v>0</v>
      </c>
      <c r="L164" s="46">
        <v>0</v>
      </c>
      <c r="M164" s="46">
        <v>0</v>
      </c>
      <c r="N164" s="46">
        <v>0</v>
      </c>
      <c r="O164" s="47">
        <f t="shared" si="29"/>
        <v>0</v>
      </c>
      <c r="P164" s="47">
        <f t="shared" si="29"/>
        <v>0</v>
      </c>
      <c r="Q164" s="47">
        <f t="shared" si="29"/>
        <v>0</v>
      </c>
      <c r="R164" s="47">
        <f t="shared" si="29"/>
        <v>0</v>
      </c>
      <c r="S164" s="47">
        <f t="shared" si="29"/>
        <v>0</v>
      </c>
      <c r="T164" s="48" t="s">
        <v>26</v>
      </c>
      <c r="V164" s="15"/>
      <c r="W164" s="15"/>
      <c r="X164" s="15"/>
      <c r="Y164" s="15"/>
      <c r="Z164" s="15"/>
      <c r="AA164" s="15"/>
      <c r="AB164" s="15"/>
    </row>
    <row r="165" spans="1:28" s="15" customFormat="1" ht="123.75" customHeight="1" x14ac:dyDescent="0.25">
      <c r="A165" s="50" t="s">
        <v>204</v>
      </c>
      <c r="B165" s="55" t="s">
        <v>335</v>
      </c>
      <c r="C165" s="52" t="s">
        <v>336</v>
      </c>
      <c r="D165" s="46" t="s">
        <v>26</v>
      </c>
      <c r="E165" s="46">
        <v>0</v>
      </c>
      <c r="F165" s="46">
        <v>0</v>
      </c>
      <c r="G165" s="46">
        <v>0</v>
      </c>
      <c r="H165" s="46">
        <v>0</v>
      </c>
      <c r="I165" s="46">
        <v>0</v>
      </c>
      <c r="J165" s="59">
        <v>0</v>
      </c>
      <c r="K165" s="59">
        <v>0</v>
      </c>
      <c r="L165" s="59">
        <v>0</v>
      </c>
      <c r="M165" s="59">
        <v>0</v>
      </c>
      <c r="N165" s="59">
        <v>0</v>
      </c>
      <c r="O165" s="47">
        <f t="shared" si="29"/>
        <v>0</v>
      </c>
      <c r="P165" s="47">
        <f t="shared" si="29"/>
        <v>0</v>
      </c>
      <c r="Q165" s="47">
        <f t="shared" si="29"/>
        <v>0</v>
      </c>
      <c r="R165" s="47">
        <f t="shared" si="29"/>
        <v>0</v>
      </c>
      <c r="S165" s="47">
        <f t="shared" si="29"/>
        <v>0</v>
      </c>
      <c r="T165" s="48" t="s">
        <v>26</v>
      </c>
      <c r="U165" s="1"/>
    </row>
    <row r="166" spans="1:28" s="15" customFormat="1" ht="51.75" customHeight="1" x14ac:dyDescent="0.25">
      <c r="A166" s="50" t="s">
        <v>204</v>
      </c>
      <c r="B166" s="55" t="s">
        <v>337</v>
      </c>
      <c r="C166" s="52" t="s">
        <v>338</v>
      </c>
      <c r="D166" s="46" t="s">
        <v>26</v>
      </c>
      <c r="E166" s="46">
        <v>0</v>
      </c>
      <c r="F166" s="46">
        <v>0</v>
      </c>
      <c r="G166" s="46">
        <v>0</v>
      </c>
      <c r="H166" s="46">
        <v>0</v>
      </c>
      <c r="I166" s="46">
        <v>0</v>
      </c>
      <c r="J166" s="59">
        <v>0</v>
      </c>
      <c r="K166" s="59">
        <v>0</v>
      </c>
      <c r="L166" s="59">
        <v>0</v>
      </c>
      <c r="M166" s="59">
        <v>0</v>
      </c>
      <c r="N166" s="59">
        <v>0</v>
      </c>
      <c r="O166" s="47">
        <f t="shared" si="29"/>
        <v>0</v>
      </c>
      <c r="P166" s="47">
        <f t="shared" si="29"/>
        <v>0</v>
      </c>
      <c r="Q166" s="47">
        <f t="shared" si="29"/>
        <v>0</v>
      </c>
      <c r="R166" s="47">
        <f t="shared" si="29"/>
        <v>0</v>
      </c>
      <c r="S166" s="47">
        <f t="shared" si="29"/>
        <v>0</v>
      </c>
      <c r="T166" s="48" t="s">
        <v>26</v>
      </c>
      <c r="U166" s="1"/>
    </row>
    <row r="167" spans="1:28" s="15" customFormat="1" ht="47.25" x14ac:dyDescent="0.25">
      <c r="A167" s="50" t="s">
        <v>204</v>
      </c>
      <c r="B167" s="55" t="s">
        <v>339</v>
      </c>
      <c r="C167" s="52" t="s">
        <v>340</v>
      </c>
      <c r="D167" s="46" t="s">
        <v>26</v>
      </c>
      <c r="E167" s="46">
        <v>0</v>
      </c>
      <c r="F167" s="46">
        <v>0</v>
      </c>
      <c r="G167" s="46">
        <v>0</v>
      </c>
      <c r="H167" s="46">
        <v>0</v>
      </c>
      <c r="I167" s="46">
        <v>0</v>
      </c>
      <c r="J167" s="46">
        <v>0</v>
      </c>
      <c r="K167" s="46">
        <v>0</v>
      </c>
      <c r="L167" s="46">
        <v>0</v>
      </c>
      <c r="M167" s="46">
        <v>0</v>
      </c>
      <c r="N167" s="46">
        <v>0</v>
      </c>
      <c r="O167" s="47">
        <f t="shared" si="29"/>
        <v>0</v>
      </c>
      <c r="P167" s="47">
        <f t="shared" si="29"/>
        <v>0</v>
      </c>
      <c r="Q167" s="47">
        <f t="shared" si="29"/>
        <v>0</v>
      </c>
      <c r="R167" s="47">
        <f t="shared" si="29"/>
        <v>0</v>
      </c>
      <c r="S167" s="47">
        <f t="shared" si="29"/>
        <v>0</v>
      </c>
      <c r="T167" s="48" t="s">
        <v>26</v>
      </c>
      <c r="U167" s="1"/>
    </row>
    <row r="168" spans="1:28" ht="46.5" customHeight="1" x14ac:dyDescent="0.25">
      <c r="A168" s="50" t="s">
        <v>204</v>
      </c>
      <c r="B168" s="55" t="s">
        <v>341</v>
      </c>
      <c r="C168" s="52" t="s">
        <v>342</v>
      </c>
      <c r="D168" s="46" t="s">
        <v>26</v>
      </c>
      <c r="E168" s="46">
        <v>0</v>
      </c>
      <c r="F168" s="46">
        <v>0</v>
      </c>
      <c r="G168" s="46">
        <v>0</v>
      </c>
      <c r="H168" s="46">
        <v>0</v>
      </c>
      <c r="I168" s="46">
        <v>0</v>
      </c>
      <c r="J168" s="59">
        <v>0</v>
      </c>
      <c r="K168" s="59">
        <v>0</v>
      </c>
      <c r="L168" s="59">
        <v>0</v>
      </c>
      <c r="M168" s="59">
        <v>0</v>
      </c>
      <c r="N168" s="59">
        <v>0</v>
      </c>
      <c r="O168" s="47">
        <f t="shared" si="29"/>
        <v>0</v>
      </c>
      <c r="P168" s="47">
        <f t="shared" si="29"/>
        <v>0</v>
      </c>
      <c r="Q168" s="47">
        <f t="shared" si="29"/>
        <v>0</v>
      </c>
      <c r="R168" s="47">
        <f t="shared" si="29"/>
        <v>0</v>
      </c>
      <c r="S168" s="47">
        <f t="shared" si="29"/>
        <v>0</v>
      </c>
      <c r="T168" s="48" t="s">
        <v>26</v>
      </c>
      <c r="V168" s="15"/>
      <c r="W168" s="15"/>
      <c r="X168" s="15"/>
      <c r="Y168" s="15"/>
      <c r="Z168" s="15"/>
      <c r="AA168" s="15"/>
      <c r="AB168" s="15"/>
    </row>
    <row r="169" spans="1:28" ht="78.75" x14ac:dyDescent="0.25">
      <c r="A169" s="50" t="s">
        <v>204</v>
      </c>
      <c r="B169" s="55" t="s">
        <v>343</v>
      </c>
      <c r="C169" s="52" t="s">
        <v>344</v>
      </c>
      <c r="D169" s="46" t="s">
        <v>26</v>
      </c>
      <c r="E169" s="46">
        <v>0</v>
      </c>
      <c r="F169" s="46">
        <v>0</v>
      </c>
      <c r="G169" s="46">
        <v>0</v>
      </c>
      <c r="H169" s="46">
        <v>0</v>
      </c>
      <c r="I169" s="46">
        <v>0</v>
      </c>
      <c r="J169" s="59">
        <v>0</v>
      </c>
      <c r="K169" s="59">
        <v>0</v>
      </c>
      <c r="L169" s="59">
        <v>0</v>
      </c>
      <c r="M169" s="59">
        <v>0</v>
      </c>
      <c r="N169" s="59">
        <v>0</v>
      </c>
      <c r="O169" s="47">
        <f t="shared" si="29"/>
        <v>0</v>
      </c>
      <c r="P169" s="47">
        <f t="shared" si="29"/>
        <v>0</v>
      </c>
      <c r="Q169" s="47">
        <f t="shared" si="29"/>
        <v>0</v>
      </c>
      <c r="R169" s="47">
        <f t="shared" si="29"/>
        <v>0</v>
      </c>
      <c r="S169" s="47">
        <f t="shared" si="29"/>
        <v>0</v>
      </c>
      <c r="T169" s="48" t="s">
        <v>26</v>
      </c>
      <c r="V169" s="15"/>
      <c r="W169" s="15"/>
      <c r="X169" s="15"/>
      <c r="Y169" s="15"/>
      <c r="Z169" s="15"/>
      <c r="AA169" s="15"/>
      <c r="AB169" s="15"/>
    </row>
    <row r="170" spans="1:28" ht="54" customHeight="1" x14ac:dyDescent="0.25">
      <c r="A170" s="50" t="s">
        <v>204</v>
      </c>
      <c r="B170" s="55" t="s">
        <v>345</v>
      </c>
      <c r="C170" s="52" t="s">
        <v>346</v>
      </c>
      <c r="D170" s="46" t="s">
        <v>26</v>
      </c>
      <c r="E170" s="46">
        <v>0</v>
      </c>
      <c r="F170" s="46">
        <v>0</v>
      </c>
      <c r="G170" s="46">
        <v>0</v>
      </c>
      <c r="H170" s="46">
        <v>0</v>
      </c>
      <c r="I170" s="46">
        <v>0</v>
      </c>
      <c r="J170" s="46">
        <v>0</v>
      </c>
      <c r="K170" s="46">
        <v>0</v>
      </c>
      <c r="L170" s="46">
        <v>0</v>
      </c>
      <c r="M170" s="46">
        <v>0</v>
      </c>
      <c r="N170" s="46">
        <v>0</v>
      </c>
      <c r="O170" s="47">
        <f t="shared" si="29"/>
        <v>0</v>
      </c>
      <c r="P170" s="47">
        <f t="shared" si="29"/>
        <v>0</v>
      </c>
      <c r="Q170" s="47">
        <f t="shared" si="29"/>
        <v>0</v>
      </c>
      <c r="R170" s="47">
        <f t="shared" si="29"/>
        <v>0</v>
      </c>
      <c r="S170" s="47">
        <f t="shared" si="29"/>
        <v>0</v>
      </c>
      <c r="T170" s="48" t="s">
        <v>26</v>
      </c>
      <c r="V170" s="15"/>
      <c r="W170" s="15"/>
      <c r="X170" s="15"/>
      <c r="Y170" s="15"/>
      <c r="Z170" s="15"/>
      <c r="AA170" s="15"/>
      <c r="AB170" s="15"/>
    </row>
    <row r="171" spans="1:28" ht="64.5" customHeight="1" x14ac:dyDescent="0.25">
      <c r="A171" s="50" t="s">
        <v>204</v>
      </c>
      <c r="B171" s="55" t="s">
        <v>347</v>
      </c>
      <c r="C171" s="52" t="s">
        <v>348</v>
      </c>
      <c r="D171" s="46" t="s">
        <v>26</v>
      </c>
      <c r="E171" s="46">
        <v>0</v>
      </c>
      <c r="F171" s="46">
        <v>0</v>
      </c>
      <c r="G171" s="46">
        <v>0</v>
      </c>
      <c r="H171" s="46">
        <v>0</v>
      </c>
      <c r="I171" s="46">
        <v>0</v>
      </c>
      <c r="J171" s="59">
        <v>0</v>
      </c>
      <c r="K171" s="59">
        <v>0</v>
      </c>
      <c r="L171" s="59">
        <v>0</v>
      </c>
      <c r="M171" s="59">
        <v>0</v>
      </c>
      <c r="N171" s="59">
        <v>0</v>
      </c>
      <c r="O171" s="47">
        <f t="shared" si="29"/>
        <v>0</v>
      </c>
      <c r="P171" s="47">
        <f t="shared" si="29"/>
        <v>0</v>
      </c>
      <c r="Q171" s="47">
        <f t="shared" si="29"/>
        <v>0</v>
      </c>
      <c r="R171" s="47">
        <f t="shared" si="29"/>
        <v>0</v>
      </c>
      <c r="S171" s="47">
        <f t="shared" si="29"/>
        <v>0</v>
      </c>
      <c r="T171" s="48" t="s">
        <v>26</v>
      </c>
      <c r="V171" s="15"/>
      <c r="W171" s="15"/>
      <c r="X171" s="15"/>
      <c r="Y171" s="15"/>
      <c r="Z171" s="15"/>
      <c r="AA171" s="15"/>
      <c r="AB171" s="15"/>
    </row>
    <row r="172" spans="1:28" ht="42.75" customHeight="1" x14ac:dyDescent="0.25">
      <c r="A172" s="50" t="s">
        <v>204</v>
      </c>
      <c r="B172" s="55" t="s">
        <v>349</v>
      </c>
      <c r="C172" s="52" t="s">
        <v>350</v>
      </c>
      <c r="D172" s="46" t="s">
        <v>26</v>
      </c>
      <c r="E172" s="46">
        <v>0</v>
      </c>
      <c r="F172" s="46">
        <v>0</v>
      </c>
      <c r="G172" s="46">
        <v>0</v>
      </c>
      <c r="H172" s="46">
        <v>0</v>
      </c>
      <c r="I172" s="46">
        <v>0</v>
      </c>
      <c r="J172" s="59">
        <v>0</v>
      </c>
      <c r="K172" s="59">
        <v>0</v>
      </c>
      <c r="L172" s="59">
        <v>0</v>
      </c>
      <c r="M172" s="59">
        <v>0</v>
      </c>
      <c r="N172" s="59">
        <v>0</v>
      </c>
      <c r="O172" s="47">
        <f t="shared" si="29"/>
        <v>0</v>
      </c>
      <c r="P172" s="47">
        <f t="shared" si="29"/>
        <v>0</v>
      </c>
      <c r="Q172" s="47">
        <f t="shared" si="29"/>
        <v>0</v>
      </c>
      <c r="R172" s="47">
        <f t="shared" si="29"/>
        <v>0</v>
      </c>
      <c r="S172" s="47">
        <f t="shared" si="29"/>
        <v>0</v>
      </c>
      <c r="T172" s="48" t="s">
        <v>26</v>
      </c>
      <c r="V172" s="15"/>
      <c r="W172" s="15"/>
      <c r="X172" s="15"/>
      <c r="Y172" s="15"/>
      <c r="Z172" s="15"/>
      <c r="AA172" s="15"/>
      <c r="AB172" s="15"/>
    </row>
    <row r="173" spans="1:28" ht="78" customHeight="1" x14ac:dyDescent="0.25">
      <c r="A173" s="50" t="s">
        <v>204</v>
      </c>
      <c r="B173" s="55" t="s">
        <v>351</v>
      </c>
      <c r="C173" s="52" t="s">
        <v>352</v>
      </c>
      <c r="D173" s="46" t="s">
        <v>26</v>
      </c>
      <c r="E173" s="46">
        <v>0</v>
      </c>
      <c r="F173" s="46">
        <v>0</v>
      </c>
      <c r="G173" s="46">
        <v>0</v>
      </c>
      <c r="H173" s="46">
        <v>0</v>
      </c>
      <c r="I173" s="46">
        <v>0</v>
      </c>
      <c r="J173" s="59">
        <v>0</v>
      </c>
      <c r="K173" s="59">
        <v>0</v>
      </c>
      <c r="L173" s="59">
        <v>0</v>
      </c>
      <c r="M173" s="59">
        <v>0</v>
      </c>
      <c r="N173" s="59">
        <v>0</v>
      </c>
      <c r="O173" s="47">
        <f t="shared" si="29"/>
        <v>0</v>
      </c>
      <c r="P173" s="47">
        <f t="shared" si="29"/>
        <v>0</v>
      </c>
      <c r="Q173" s="47">
        <f t="shared" si="29"/>
        <v>0</v>
      </c>
      <c r="R173" s="47">
        <f t="shared" si="29"/>
        <v>0</v>
      </c>
      <c r="S173" s="47">
        <f t="shared" si="29"/>
        <v>0</v>
      </c>
      <c r="T173" s="48" t="s">
        <v>26</v>
      </c>
      <c r="V173" s="15"/>
      <c r="W173" s="15"/>
      <c r="X173" s="15"/>
      <c r="Y173" s="15"/>
      <c r="Z173" s="15"/>
      <c r="AA173" s="15"/>
      <c r="AB173" s="15"/>
    </row>
    <row r="174" spans="1:28" ht="47.25" x14ac:dyDescent="0.25">
      <c r="A174" s="50" t="s">
        <v>204</v>
      </c>
      <c r="B174" s="55" t="s">
        <v>353</v>
      </c>
      <c r="C174" s="52" t="s">
        <v>354</v>
      </c>
      <c r="D174" s="46" t="s">
        <v>26</v>
      </c>
      <c r="E174" s="46">
        <v>0</v>
      </c>
      <c r="F174" s="46">
        <v>0</v>
      </c>
      <c r="G174" s="46">
        <v>0</v>
      </c>
      <c r="H174" s="46">
        <v>0</v>
      </c>
      <c r="I174" s="46">
        <v>0</v>
      </c>
      <c r="J174" s="59">
        <v>0</v>
      </c>
      <c r="K174" s="59">
        <v>0</v>
      </c>
      <c r="L174" s="59">
        <v>0</v>
      </c>
      <c r="M174" s="59">
        <v>0</v>
      </c>
      <c r="N174" s="59">
        <v>0</v>
      </c>
      <c r="O174" s="47">
        <f t="shared" si="29"/>
        <v>0</v>
      </c>
      <c r="P174" s="47">
        <f t="shared" si="29"/>
        <v>0</v>
      </c>
      <c r="Q174" s="47">
        <f t="shared" si="29"/>
        <v>0</v>
      </c>
      <c r="R174" s="47">
        <f t="shared" si="29"/>
        <v>0</v>
      </c>
      <c r="S174" s="47">
        <f t="shared" si="29"/>
        <v>0</v>
      </c>
      <c r="T174" s="48" t="s">
        <v>26</v>
      </c>
      <c r="V174" s="15"/>
      <c r="W174" s="15"/>
      <c r="X174" s="15"/>
      <c r="Y174" s="15"/>
      <c r="Z174" s="15"/>
      <c r="AA174" s="15"/>
      <c r="AB174" s="15"/>
    </row>
    <row r="175" spans="1:28" ht="47.25" x14ac:dyDescent="0.25">
      <c r="A175" s="50" t="s">
        <v>204</v>
      </c>
      <c r="B175" s="55" t="s">
        <v>355</v>
      </c>
      <c r="C175" s="52" t="s">
        <v>356</v>
      </c>
      <c r="D175" s="46" t="s">
        <v>26</v>
      </c>
      <c r="E175" s="46">
        <v>0</v>
      </c>
      <c r="F175" s="46">
        <v>0</v>
      </c>
      <c r="G175" s="46">
        <v>0</v>
      </c>
      <c r="H175" s="46">
        <v>0</v>
      </c>
      <c r="I175" s="46">
        <v>0</v>
      </c>
      <c r="J175" s="59">
        <v>0</v>
      </c>
      <c r="K175" s="59">
        <v>0</v>
      </c>
      <c r="L175" s="59">
        <v>0</v>
      </c>
      <c r="M175" s="59">
        <v>0</v>
      </c>
      <c r="N175" s="59">
        <v>0</v>
      </c>
      <c r="O175" s="47">
        <f t="shared" si="29"/>
        <v>0</v>
      </c>
      <c r="P175" s="47">
        <f t="shared" si="29"/>
        <v>0</v>
      </c>
      <c r="Q175" s="47">
        <f t="shared" si="29"/>
        <v>0</v>
      </c>
      <c r="R175" s="47">
        <f t="shared" si="29"/>
        <v>0</v>
      </c>
      <c r="S175" s="47">
        <f t="shared" si="29"/>
        <v>0</v>
      </c>
      <c r="T175" s="48" t="s">
        <v>26</v>
      </c>
      <c r="V175" s="15"/>
      <c r="W175" s="15"/>
      <c r="X175" s="15"/>
      <c r="Y175" s="15"/>
      <c r="Z175" s="15"/>
      <c r="AA175" s="15"/>
      <c r="AB175" s="15"/>
    </row>
    <row r="176" spans="1:28" ht="63" x14ac:dyDescent="0.25">
      <c r="A176" s="50" t="s">
        <v>204</v>
      </c>
      <c r="B176" s="55" t="s">
        <v>357</v>
      </c>
      <c r="C176" s="52" t="s">
        <v>358</v>
      </c>
      <c r="D176" s="46" t="s">
        <v>26</v>
      </c>
      <c r="E176" s="46" t="s">
        <v>26</v>
      </c>
      <c r="F176" s="46" t="s">
        <v>26</v>
      </c>
      <c r="G176" s="46" t="s">
        <v>26</v>
      </c>
      <c r="H176" s="46" t="s">
        <v>26</v>
      </c>
      <c r="I176" s="46" t="s">
        <v>26</v>
      </c>
      <c r="J176" s="46">
        <v>0</v>
      </c>
      <c r="K176" s="46">
        <v>0</v>
      </c>
      <c r="L176" s="46">
        <v>0</v>
      </c>
      <c r="M176" s="46">
        <v>0</v>
      </c>
      <c r="N176" s="46">
        <v>0</v>
      </c>
      <c r="O176" s="47" t="s">
        <v>26</v>
      </c>
      <c r="P176" s="47" t="s">
        <v>26</v>
      </c>
      <c r="Q176" s="47" t="s">
        <v>26</v>
      </c>
      <c r="R176" s="47" t="s">
        <v>26</v>
      </c>
      <c r="S176" s="47" t="s">
        <v>26</v>
      </c>
      <c r="T176" s="48" t="s">
        <v>359</v>
      </c>
      <c r="V176" s="15"/>
      <c r="W176" s="15"/>
      <c r="X176" s="15"/>
      <c r="Y176" s="15"/>
      <c r="Z176" s="15"/>
      <c r="AA176" s="15"/>
      <c r="AB176" s="15"/>
    </row>
    <row r="177" spans="1:28" ht="63" x14ac:dyDescent="0.25">
      <c r="A177" s="50" t="s">
        <v>204</v>
      </c>
      <c r="B177" s="55" t="s">
        <v>360</v>
      </c>
      <c r="C177" s="52" t="s">
        <v>361</v>
      </c>
      <c r="D177" s="46" t="s">
        <v>26</v>
      </c>
      <c r="E177" s="46">
        <v>0</v>
      </c>
      <c r="F177" s="46">
        <v>0</v>
      </c>
      <c r="G177" s="46">
        <v>0</v>
      </c>
      <c r="H177" s="46">
        <v>0</v>
      </c>
      <c r="I177" s="46">
        <v>0</v>
      </c>
      <c r="J177" s="46">
        <v>0</v>
      </c>
      <c r="K177" s="46">
        <v>0</v>
      </c>
      <c r="L177" s="46">
        <v>0</v>
      </c>
      <c r="M177" s="46">
        <v>0</v>
      </c>
      <c r="N177" s="46">
        <v>0</v>
      </c>
      <c r="O177" s="47">
        <f t="shared" si="29"/>
        <v>0</v>
      </c>
      <c r="P177" s="47">
        <f t="shared" si="29"/>
        <v>0</v>
      </c>
      <c r="Q177" s="47">
        <f t="shared" si="29"/>
        <v>0</v>
      </c>
      <c r="R177" s="47">
        <f t="shared" si="29"/>
        <v>0</v>
      </c>
      <c r="S177" s="47">
        <f t="shared" si="29"/>
        <v>0</v>
      </c>
      <c r="T177" s="48" t="s">
        <v>26</v>
      </c>
      <c r="V177" s="15"/>
      <c r="W177" s="15"/>
      <c r="X177" s="15"/>
      <c r="Y177" s="15"/>
      <c r="Z177" s="15"/>
      <c r="AA177" s="15"/>
      <c r="AB177" s="15"/>
    </row>
    <row r="178" spans="1:28" ht="47.25" x14ac:dyDescent="0.25">
      <c r="A178" s="30" t="s">
        <v>362</v>
      </c>
      <c r="B178" s="31" t="s">
        <v>363</v>
      </c>
      <c r="C178" s="32" t="s">
        <v>25</v>
      </c>
      <c r="D178" s="41" t="s">
        <v>26</v>
      </c>
      <c r="E178" s="34">
        <f t="shared" ref="E178:S178" si="30">E179</f>
        <v>0</v>
      </c>
      <c r="F178" s="34">
        <f t="shared" si="30"/>
        <v>0</v>
      </c>
      <c r="G178" s="34">
        <f t="shared" si="30"/>
        <v>0</v>
      </c>
      <c r="H178" s="34">
        <f t="shared" si="30"/>
        <v>0</v>
      </c>
      <c r="I178" s="34">
        <f t="shared" si="30"/>
        <v>0</v>
      </c>
      <c r="J178" s="34">
        <f t="shared" si="30"/>
        <v>0</v>
      </c>
      <c r="K178" s="34">
        <f t="shared" si="30"/>
        <v>0</v>
      </c>
      <c r="L178" s="34">
        <f t="shared" si="30"/>
        <v>0</v>
      </c>
      <c r="M178" s="34">
        <f t="shared" si="30"/>
        <v>0</v>
      </c>
      <c r="N178" s="34">
        <f t="shared" si="30"/>
        <v>0</v>
      </c>
      <c r="O178" s="34">
        <f t="shared" si="30"/>
        <v>0</v>
      </c>
      <c r="P178" s="34">
        <f t="shared" si="30"/>
        <v>0</v>
      </c>
      <c r="Q178" s="34">
        <f t="shared" si="30"/>
        <v>0</v>
      </c>
      <c r="R178" s="34">
        <f t="shared" si="30"/>
        <v>0</v>
      </c>
      <c r="S178" s="34">
        <f t="shared" si="30"/>
        <v>0</v>
      </c>
      <c r="T178" s="36" t="s">
        <v>26</v>
      </c>
      <c r="V178" s="15"/>
      <c r="W178" s="15"/>
      <c r="X178" s="15"/>
      <c r="Y178" s="15"/>
      <c r="Z178" s="15"/>
      <c r="AA178" s="15"/>
      <c r="AB178" s="15"/>
    </row>
    <row r="179" spans="1:28" x14ac:dyDescent="0.25">
      <c r="A179" s="67" t="s">
        <v>364</v>
      </c>
      <c r="B179" s="31" t="s">
        <v>365</v>
      </c>
      <c r="C179" s="32" t="s">
        <v>25</v>
      </c>
      <c r="D179" s="41" t="s">
        <v>26</v>
      </c>
      <c r="E179" s="34">
        <f t="shared" ref="E179:S179" si="31">E180+E181</f>
        <v>0</v>
      </c>
      <c r="F179" s="34">
        <f t="shared" si="31"/>
        <v>0</v>
      </c>
      <c r="G179" s="34">
        <f t="shared" si="31"/>
        <v>0</v>
      </c>
      <c r="H179" s="34">
        <f t="shared" si="31"/>
        <v>0</v>
      </c>
      <c r="I179" s="34">
        <f t="shared" si="31"/>
        <v>0</v>
      </c>
      <c r="J179" s="34">
        <f t="shared" si="31"/>
        <v>0</v>
      </c>
      <c r="K179" s="34">
        <f t="shared" si="31"/>
        <v>0</v>
      </c>
      <c r="L179" s="34">
        <f t="shared" si="31"/>
        <v>0</v>
      </c>
      <c r="M179" s="34">
        <f t="shared" si="31"/>
        <v>0</v>
      </c>
      <c r="N179" s="34">
        <f t="shared" si="31"/>
        <v>0</v>
      </c>
      <c r="O179" s="34">
        <f t="shared" si="31"/>
        <v>0</v>
      </c>
      <c r="P179" s="34">
        <f t="shared" si="31"/>
        <v>0</v>
      </c>
      <c r="Q179" s="34">
        <f t="shared" si="31"/>
        <v>0</v>
      </c>
      <c r="R179" s="34">
        <f t="shared" si="31"/>
        <v>0</v>
      </c>
      <c r="S179" s="34">
        <f t="shared" si="31"/>
        <v>0</v>
      </c>
      <c r="T179" s="36" t="s">
        <v>26</v>
      </c>
      <c r="V179" s="15"/>
      <c r="W179" s="15"/>
      <c r="X179" s="15"/>
      <c r="Y179" s="15"/>
      <c r="Z179" s="15"/>
      <c r="AA179" s="15"/>
      <c r="AB179" s="15"/>
    </row>
    <row r="180" spans="1:28" ht="47.25" x14ac:dyDescent="0.25">
      <c r="A180" s="68" t="s">
        <v>366</v>
      </c>
      <c r="B180" s="31" t="s">
        <v>367</v>
      </c>
      <c r="C180" s="32" t="s">
        <v>25</v>
      </c>
      <c r="D180" s="41" t="s">
        <v>26</v>
      </c>
      <c r="E180" s="34">
        <v>0</v>
      </c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0</v>
      </c>
      <c r="M180" s="34">
        <v>0</v>
      </c>
      <c r="N180" s="34">
        <v>0</v>
      </c>
      <c r="O180" s="34">
        <v>0</v>
      </c>
      <c r="P180" s="34">
        <v>0</v>
      </c>
      <c r="Q180" s="34">
        <v>0</v>
      </c>
      <c r="R180" s="34">
        <v>0</v>
      </c>
      <c r="S180" s="34">
        <v>0</v>
      </c>
      <c r="T180" s="36" t="s">
        <v>26</v>
      </c>
      <c r="V180" s="15"/>
      <c r="W180" s="15"/>
      <c r="X180" s="15"/>
      <c r="Y180" s="15"/>
      <c r="Z180" s="15"/>
      <c r="AA180" s="15"/>
      <c r="AB180" s="15"/>
    </row>
    <row r="181" spans="1:28" ht="47.25" x14ac:dyDescent="0.25">
      <c r="A181" s="38" t="s">
        <v>368</v>
      </c>
      <c r="B181" s="39" t="s">
        <v>369</v>
      </c>
      <c r="C181" s="40" t="s">
        <v>25</v>
      </c>
      <c r="D181" s="41" t="s">
        <v>26</v>
      </c>
      <c r="E181" s="34">
        <v>0</v>
      </c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  <c r="Q181" s="34">
        <v>0</v>
      </c>
      <c r="R181" s="34">
        <v>0</v>
      </c>
      <c r="S181" s="34">
        <v>0</v>
      </c>
      <c r="T181" s="36" t="s">
        <v>26</v>
      </c>
      <c r="V181" s="15"/>
      <c r="W181" s="15"/>
      <c r="X181" s="15"/>
      <c r="Y181" s="15"/>
      <c r="Z181" s="15"/>
      <c r="AA181" s="15"/>
      <c r="AB181" s="15"/>
    </row>
    <row r="182" spans="1:28" x14ac:dyDescent="0.25">
      <c r="A182" s="67" t="s">
        <v>370</v>
      </c>
      <c r="B182" s="31" t="s">
        <v>371</v>
      </c>
      <c r="C182" s="32" t="s">
        <v>25</v>
      </c>
      <c r="D182" s="41" t="s">
        <v>26</v>
      </c>
      <c r="E182" s="34">
        <v>0</v>
      </c>
      <c r="F182" s="34">
        <v>0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0</v>
      </c>
      <c r="M182" s="34">
        <v>0</v>
      </c>
      <c r="N182" s="34">
        <v>0</v>
      </c>
      <c r="O182" s="34">
        <v>0</v>
      </c>
      <c r="P182" s="34">
        <v>0</v>
      </c>
      <c r="Q182" s="34">
        <v>0</v>
      </c>
      <c r="R182" s="34">
        <v>0</v>
      </c>
      <c r="S182" s="34">
        <v>0</v>
      </c>
      <c r="T182" s="36" t="s">
        <v>26</v>
      </c>
      <c r="V182" s="15"/>
      <c r="W182" s="15"/>
      <c r="X182" s="15"/>
      <c r="Y182" s="15"/>
      <c r="Z182" s="15"/>
      <c r="AA182" s="15"/>
      <c r="AB182" s="15"/>
    </row>
    <row r="183" spans="1:28" ht="47.25" x14ac:dyDescent="0.25">
      <c r="A183" s="68" t="s">
        <v>372</v>
      </c>
      <c r="B183" s="31" t="s">
        <v>367</v>
      </c>
      <c r="C183" s="32" t="s">
        <v>25</v>
      </c>
      <c r="D183" s="41" t="s">
        <v>26</v>
      </c>
      <c r="E183" s="34">
        <v>0</v>
      </c>
      <c r="F183" s="34">
        <v>0</v>
      </c>
      <c r="G183" s="34">
        <v>0</v>
      </c>
      <c r="H183" s="34">
        <v>0</v>
      </c>
      <c r="I183" s="34">
        <v>0</v>
      </c>
      <c r="J183" s="34">
        <v>0</v>
      </c>
      <c r="K183" s="34">
        <v>0</v>
      </c>
      <c r="L183" s="34">
        <v>0</v>
      </c>
      <c r="M183" s="34">
        <v>0</v>
      </c>
      <c r="N183" s="34">
        <v>0</v>
      </c>
      <c r="O183" s="34">
        <v>0</v>
      </c>
      <c r="P183" s="34">
        <v>0</v>
      </c>
      <c r="Q183" s="34">
        <v>0</v>
      </c>
      <c r="R183" s="34">
        <v>0</v>
      </c>
      <c r="S183" s="34">
        <v>0</v>
      </c>
      <c r="T183" s="36" t="s">
        <v>26</v>
      </c>
      <c r="V183" s="15"/>
      <c r="W183" s="15"/>
      <c r="X183" s="15"/>
      <c r="Y183" s="15"/>
      <c r="Z183" s="15"/>
      <c r="AA183" s="15"/>
      <c r="AB183" s="15"/>
    </row>
    <row r="184" spans="1:28" ht="47.25" x14ac:dyDescent="0.25">
      <c r="A184" s="68" t="s">
        <v>373</v>
      </c>
      <c r="B184" s="39" t="s">
        <v>369</v>
      </c>
      <c r="C184" s="32" t="s">
        <v>25</v>
      </c>
      <c r="D184" s="41" t="s">
        <v>26</v>
      </c>
      <c r="E184" s="34">
        <v>0</v>
      </c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  <c r="Q184" s="34">
        <v>0</v>
      </c>
      <c r="R184" s="34">
        <v>0</v>
      </c>
      <c r="S184" s="34">
        <v>0</v>
      </c>
      <c r="T184" s="36" t="s">
        <v>26</v>
      </c>
      <c r="V184" s="15"/>
      <c r="W184" s="15"/>
      <c r="X184" s="15"/>
      <c r="Y184" s="15"/>
      <c r="Z184" s="15"/>
      <c r="AA184" s="15"/>
      <c r="AB184" s="15"/>
    </row>
    <row r="185" spans="1:28" x14ac:dyDescent="0.25">
      <c r="A185" s="30" t="s">
        <v>374</v>
      </c>
      <c r="B185" s="31" t="s">
        <v>375</v>
      </c>
      <c r="C185" s="32" t="s">
        <v>25</v>
      </c>
      <c r="D185" s="41" t="s">
        <v>26</v>
      </c>
      <c r="E185" s="34">
        <f t="shared" ref="E185:S185" si="32">E186+E187+E188+E191</f>
        <v>0</v>
      </c>
      <c r="F185" s="34">
        <f t="shared" si="32"/>
        <v>0</v>
      </c>
      <c r="G185" s="34">
        <f t="shared" si="32"/>
        <v>0</v>
      </c>
      <c r="H185" s="34">
        <f t="shared" si="32"/>
        <v>0</v>
      </c>
      <c r="I185" s="34">
        <f t="shared" si="32"/>
        <v>0</v>
      </c>
      <c r="J185" s="34">
        <f t="shared" si="32"/>
        <v>0</v>
      </c>
      <c r="K185" s="34">
        <f t="shared" si="32"/>
        <v>0</v>
      </c>
      <c r="L185" s="34">
        <f t="shared" si="32"/>
        <v>0</v>
      </c>
      <c r="M185" s="34">
        <f t="shared" si="32"/>
        <v>0</v>
      </c>
      <c r="N185" s="34">
        <f t="shared" si="32"/>
        <v>0</v>
      </c>
      <c r="O185" s="34">
        <f t="shared" si="32"/>
        <v>0</v>
      </c>
      <c r="P185" s="34">
        <f t="shared" si="32"/>
        <v>0</v>
      </c>
      <c r="Q185" s="34">
        <f t="shared" si="32"/>
        <v>0</v>
      </c>
      <c r="R185" s="34">
        <f t="shared" si="32"/>
        <v>0</v>
      </c>
      <c r="S185" s="34">
        <f t="shared" si="32"/>
        <v>0</v>
      </c>
      <c r="T185" s="36" t="s">
        <v>26</v>
      </c>
      <c r="V185" s="15"/>
      <c r="W185" s="15"/>
      <c r="X185" s="15"/>
      <c r="Y185" s="15"/>
      <c r="Z185" s="15"/>
      <c r="AA185" s="15"/>
      <c r="AB185" s="15"/>
    </row>
    <row r="186" spans="1:28" ht="31.5" x14ac:dyDescent="0.25">
      <c r="A186" s="30" t="s">
        <v>376</v>
      </c>
      <c r="B186" s="31" t="s">
        <v>377</v>
      </c>
      <c r="C186" s="32" t="s">
        <v>25</v>
      </c>
      <c r="D186" s="41" t="s">
        <v>26</v>
      </c>
      <c r="E186" s="34">
        <v>0</v>
      </c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  <c r="Q186" s="34">
        <v>0</v>
      </c>
      <c r="R186" s="34">
        <v>0</v>
      </c>
      <c r="S186" s="34">
        <v>0</v>
      </c>
      <c r="T186" s="36" t="s">
        <v>26</v>
      </c>
      <c r="V186" s="15"/>
      <c r="W186" s="15"/>
      <c r="X186" s="15"/>
      <c r="Y186" s="15"/>
      <c r="Z186" s="15"/>
      <c r="AA186" s="15"/>
      <c r="AB186" s="15"/>
    </row>
    <row r="187" spans="1:28" x14ac:dyDescent="0.25">
      <c r="A187" s="30" t="s">
        <v>378</v>
      </c>
      <c r="B187" s="31" t="s">
        <v>379</v>
      </c>
      <c r="C187" s="32" t="s">
        <v>25</v>
      </c>
      <c r="D187" s="41" t="s">
        <v>26</v>
      </c>
      <c r="E187" s="34">
        <v>0</v>
      </c>
      <c r="F187" s="34">
        <v>0</v>
      </c>
      <c r="G187" s="34">
        <v>0</v>
      </c>
      <c r="H187" s="34">
        <v>0</v>
      </c>
      <c r="I187" s="34">
        <v>0</v>
      </c>
      <c r="J187" s="34">
        <v>0</v>
      </c>
      <c r="K187" s="34">
        <v>0</v>
      </c>
      <c r="L187" s="34">
        <v>0</v>
      </c>
      <c r="M187" s="34">
        <v>0</v>
      </c>
      <c r="N187" s="34">
        <v>0</v>
      </c>
      <c r="O187" s="34">
        <v>0</v>
      </c>
      <c r="P187" s="34">
        <v>0</v>
      </c>
      <c r="Q187" s="34">
        <v>0</v>
      </c>
      <c r="R187" s="34">
        <v>0</v>
      </c>
      <c r="S187" s="34">
        <v>0</v>
      </c>
      <c r="T187" s="36" t="s">
        <v>26</v>
      </c>
      <c r="V187" s="15"/>
      <c r="W187" s="15"/>
      <c r="X187" s="15"/>
      <c r="Y187" s="15"/>
      <c r="Z187" s="15"/>
      <c r="AA187" s="15"/>
      <c r="AB187" s="15"/>
    </row>
    <row r="188" spans="1:28" ht="31.5" x14ac:dyDescent="0.25">
      <c r="A188" s="38" t="s">
        <v>380</v>
      </c>
      <c r="B188" s="39" t="s">
        <v>381</v>
      </c>
      <c r="C188" s="40" t="s">
        <v>25</v>
      </c>
      <c r="D188" s="41" t="s">
        <v>26</v>
      </c>
      <c r="E188" s="34">
        <f t="shared" ref="E188:I188" si="33">SUM(E189:E190)</f>
        <v>0</v>
      </c>
      <c r="F188" s="34">
        <f t="shared" si="33"/>
        <v>0</v>
      </c>
      <c r="G188" s="34">
        <f t="shared" si="33"/>
        <v>0</v>
      </c>
      <c r="H188" s="34">
        <f t="shared" si="33"/>
        <v>0</v>
      </c>
      <c r="I188" s="34">
        <f t="shared" si="33"/>
        <v>0</v>
      </c>
      <c r="J188" s="34">
        <f t="shared" ref="J188:S188" si="34">SUM(J189:J190)</f>
        <v>0</v>
      </c>
      <c r="K188" s="34">
        <f t="shared" si="34"/>
        <v>0</v>
      </c>
      <c r="L188" s="34">
        <f t="shared" si="34"/>
        <v>0</v>
      </c>
      <c r="M188" s="34">
        <f t="shared" si="34"/>
        <v>0</v>
      </c>
      <c r="N188" s="34">
        <f t="shared" si="34"/>
        <v>0</v>
      </c>
      <c r="O188" s="34">
        <f t="shared" si="34"/>
        <v>0</v>
      </c>
      <c r="P188" s="34">
        <f t="shared" si="34"/>
        <v>0</v>
      </c>
      <c r="Q188" s="34">
        <f t="shared" si="34"/>
        <v>0</v>
      </c>
      <c r="R188" s="34">
        <f t="shared" si="34"/>
        <v>0</v>
      </c>
      <c r="S188" s="34">
        <f t="shared" si="34"/>
        <v>0</v>
      </c>
      <c r="T188" s="36" t="s">
        <v>26</v>
      </c>
      <c r="V188" s="15"/>
      <c r="W188" s="15"/>
      <c r="X188" s="15"/>
      <c r="Y188" s="15"/>
      <c r="Z188" s="15"/>
      <c r="AA188" s="15"/>
      <c r="AB188" s="15"/>
    </row>
    <row r="189" spans="1:28" ht="63" x14ac:dyDescent="0.25">
      <c r="A189" s="42" t="s">
        <v>380</v>
      </c>
      <c r="B189" s="43" t="s">
        <v>382</v>
      </c>
      <c r="C189" s="44" t="s">
        <v>383</v>
      </c>
      <c r="D189" s="46" t="s">
        <v>26</v>
      </c>
      <c r="E189" s="46">
        <v>0</v>
      </c>
      <c r="F189" s="46">
        <v>0</v>
      </c>
      <c r="G189" s="46">
        <v>0</v>
      </c>
      <c r="H189" s="46">
        <v>0</v>
      </c>
      <c r="I189" s="46">
        <v>0</v>
      </c>
      <c r="J189" s="59">
        <v>0</v>
      </c>
      <c r="K189" s="59">
        <v>0</v>
      </c>
      <c r="L189" s="59">
        <v>0</v>
      </c>
      <c r="M189" s="59">
        <v>0</v>
      </c>
      <c r="N189" s="59">
        <v>0</v>
      </c>
      <c r="O189" s="47">
        <f t="shared" ref="O189:S190" si="35">J189-E189</f>
        <v>0</v>
      </c>
      <c r="P189" s="47">
        <f t="shared" si="35"/>
        <v>0</v>
      </c>
      <c r="Q189" s="47">
        <f t="shared" si="35"/>
        <v>0</v>
      </c>
      <c r="R189" s="47">
        <f t="shared" si="35"/>
        <v>0</v>
      </c>
      <c r="S189" s="47">
        <f t="shared" si="35"/>
        <v>0</v>
      </c>
      <c r="T189" s="48" t="s">
        <v>26</v>
      </c>
      <c r="V189" s="15"/>
      <c r="W189" s="15"/>
      <c r="X189" s="15"/>
      <c r="Y189" s="15"/>
      <c r="Z189" s="15"/>
      <c r="AA189" s="15"/>
      <c r="AB189" s="15"/>
    </row>
    <row r="190" spans="1:28" ht="31.5" x14ac:dyDescent="0.25">
      <c r="A190" s="42" t="s">
        <v>380</v>
      </c>
      <c r="B190" s="43" t="s">
        <v>384</v>
      </c>
      <c r="C190" s="44" t="s">
        <v>385</v>
      </c>
      <c r="D190" s="46" t="s">
        <v>26</v>
      </c>
      <c r="E190" s="46">
        <v>0</v>
      </c>
      <c r="F190" s="46">
        <v>0</v>
      </c>
      <c r="G190" s="46">
        <v>0</v>
      </c>
      <c r="H190" s="46">
        <v>0</v>
      </c>
      <c r="I190" s="46">
        <v>0</v>
      </c>
      <c r="J190" s="59">
        <v>0</v>
      </c>
      <c r="K190" s="59">
        <v>0</v>
      </c>
      <c r="L190" s="59">
        <v>0</v>
      </c>
      <c r="M190" s="59">
        <v>0</v>
      </c>
      <c r="N190" s="59">
        <v>0</v>
      </c>
      <c r="O190" s="47">
        <f t="shared" si="35"/>
        <v>0</v>
      </c>
      <c r="P190" s="47">
        <f t="shared" si="35"/>
        <v>0</v>
      </c>
      <c r="Q190" s="47">
        <f t="shared" si="35"/>
        <v>0</v>
      </c>
      <c r="R190" s="47">
        <f t="shared" si="35"/>
        <v>0</v>
      </c>
      <c r="S190" s="47">
        <f t="shared" si="35"/>
        <v>0</v>
      </c>
      <c r="T190" s="48" t="s">
        <v>26</v>
      </c>
      <c r="V190" s="15"/>
      <c r="W190" s="15"/>
      <c r="X190" s="15"/>
      <c r="Y190" s="15"/>
      <c r="Z190" s="15"/>
      <c r="AA190" s="15"/>
      <c r="AB190" s="15"/>
    </row>
    <row r="191" spans="1:28" x14ac:dyDescent="0.25">
      <c r="A191" s="30" t="s">
        <v>386</v>
      </c>
      <c r="B191" s="31" t="s">
        <v>387</v>
      </c>
      <c r="C191" s="32" t="s">
        <v>25</v>
      </c>
      <c r="D191" s="41" t="s">
        <v>26</v>
      </c>
      <c r="E191" s="34">
        <f t="shared" ref="E191:S191" si="36">SUM(E192:E199)</f>
        <v>0</v>
      </c>
      <c r="F191" s="34">
        <f t="shared" si="36"/>
        <v>0</v>
      </c>
      <c r="G191" s="34">
        <f t="shared" si="36"/>
        <v>0</v>
      </c>
      <c r="H191" s="34">
        <f t="shared" si="36"/>
        <v>0</v>
      </c>
      <c r="I191" s="34">
        <f t="shared" si="36"/>
        <v>0</v>
      </c>
      <c r="J191" s="34">
        <f t="shared" si="36"/>
        <v>0</v>
      </c>
      <c r="K191" s="34">
        <f t="shared" si="36"/>
        <v>0</v>
      </c>
      <c r="L191" s="34">
        <f t="shared" si="36"/>
        <v>0</v>
      </c>
      <c r="M191" s="34">
        <f t="shared" si="36"/>
        <v>0</v>
      </c>
      <c r="N191" s="34">
        <f t="shared" si="36"/>
        <v>0</v>
      </c>
      <c r="O191" s="34">
        <f t="shared" si="36"/>
        <v>0</v>
      </c>
      <c r="P191" s="34">
        <f t="shared" si="36"/>
        <v>0</v>
      </c>
      <c r="Q191" s="34">
        <f t="shared" si="36"/>
        <v>0</v>
      </c>
      <c r="R191" s="34">
        <f t="shared" si="36"/>
        <v>0</v>
      </c>
      <c r="S191" s="34">
        <f t="shared" si="36"/>
        <v>0</v>
      </c>
      <c r="T191" s="36" t="s">
        <v>26</v>
      </c>
      <c r="V191" s="15"/>
      <c r="W191" s="15"/>
      <c r="X191" s="15"/>
      <c r="Y191" s="15"/>
      <c r="Z191" s="15"/>
      <c r="AA191" s="15"/>
      <c r="AB191" s="15"/>
    </row>
    <row r="192" spans="1:28" ht="31.5" x14ac:dyDescent="0.25">
      <c r="A192" s="50" t="s">
        <v>386</v>
      </c>
      <c r="B192" s="55" t="s">
        <v>388</v>
      </c>
      <c r="C192" s="44" t="s">
        <v>389</v>
      </c>
      <c r="D192" s="46" t="s">
        <v>26</v>
      </c>
      <c r="E192" s="46">
        <v>0</v>
      </c>
      <c r="F192" s="46">
        <v>0</v>
      </c>
      <c r="G192" s="46">
        <v>0</v>
      </c>
      <c r="H192" s="46">
        <v>0</v>
      </c>
      <c r="I192" s="46">
        <v>0</v>
      </c>
      <c r="J192" s="59">
        <v>0</v>
      </c>
      <c r="K192" s="59">
        <v>0</v>
      </c>
      <c r="L192" s="59">
        <v>0</v>
      </c>
      <c r="M192" s="59">
        <v>0</v>
      </c>
      <c r="N192" s="59">
        <v>0</v>
      </c>
      <c r="O192" s="47">
        <f t="shared" ref="O192:S199" si="37">J192-E192</f>
        <v>0</v>
      </c>
      <c r="P192" s="47">
        <f t="shared" si="37"/>
        <v>0</v>
      </c>
      <c r="Q192" s="47">
        <f t="shared" si="37"/>
        <v>0</v>
      </c>
      <c r="R192" s="47">
        <f t="shared" si="37"/>
        <v>0</v>
      </c>
      <c r="S192" s="47">
        <f t="shared" si="37"/>
        <v>0</v>
      </c>
      <c r="T192" s="48" t="s">
        <v>26</v>
      </c>
      <c r="V192" s="15"/>
      <c r="W192" s="15"/>
      <c r="X192" s="15"/>
      <c r="Y192" s="15"/>
      <c r="Z192" s="15"/>
      <c r="AA192" s="15"/>
      <c r="AB192" s="15"/>
    </row>
    <row r="193" spans="1:28" ht="47.25" x14ac:dyDescent="0.25">
      <c r="A193" s="50" t="s">
        <v>386</v>
      </c>
      <c r="B193" s="55" t="s">
        <v>390</v>
      </c>
      <c r="C193" s="52" t="s">
        <v>391</v>
      </c>
      <c r="D193" s="46" t="s">
        <v>26</v>
      </c>
      <c r="E193" s="46">
        <v>0</v>
      </c>
      <c r="F193" s="46">
        <v>0</v>
      </c>
      <c r="G193" s="46">
        <v>0</v>
      </c>
      <c r="H193" s="46">
        <v>0</v>
      </c>
      <c r="I193" s="46">
        <v>0</v>
      </c>
      <c r="J193" s="59">
        <v>0</v>
      </c>
      <c r="K193" s="59">
        <v>0</v>
      </c>
      <c r="L193" s="59">
        <v>0</v>
      </c>
      <c r="M193" s="59">
        <v>0</v>
      </c>
      <c r="N193" s="59">
        <v>0</v>
      </c>
      <c r="O193" s="47">
        <f t="shared" si="37"/>
        <v>0</v>
      </c>
      <c r="P193" s="47">
        <f t="shared" si="37"/>
        <v>0</v>
      </c>
      <c r="Q193" s="47">
        <f t="shared" si="37"/>
        <v>0</v>
      </c>
      <c r="R193" s="47">
        <f t="shared" si="37"/>
        <v>0</v>
      </c>
      <c r="S193" s="47">
        <f t="shared" si="37"/>
        <v>0</v>
      </c>
      <c r="T193" s="48" t="s">
        <v>26</v>
      </c>
      <c r="V193" s="15"/>
      <c r="W193" s="15"/>
      <c r="X193" s="15"/>
      <c r="Y193" s="15"/>
      <c r="Z193" s="15"/>
      <c r="AA193" s="15"/>
      <c r="AB193" s="15"/>
    </row>
    <row r="194" spans="1:28" ht="47.25" x14ac:dyDescent="0.25">
      <c r="A194" s="50" t="s">
        <v>386</v>
      </c>
      <c r="B194" s="55" t="s">
        <v>392</v>
      </c>
      <c r="C194" s="44" t="s">
        <v>393</v>
      </c>
      <c r="D194" s="46" t="s">
        <v>26</v>
      </c>
      <c r="E194" s="46">
        <v>0</v>
      </c>
      <c r="F194" s="46">
        <v>0</v>
      </c>
      <c r="G194" s="46">
        <v>0</v>
      </c>
      <c r="H194" s="46">
        <v>0</v>
      </c>
      <c r="I194" s="46">
        <v>0</v>
      </c>
      <c r="J194" s="59">
        <v>0</v>
      </c>
      <c r="K194" s="59">
        <v>0</v>
      </c>
      <c r="L194" s="59">
        <v>0</v>
      </c>
      <c r="M194" s="59">
        <v>0</v>
      </c>
      <c r="N194" s="59">
        <v>0</v>
      </c>
      <c r="O194" s="47">
        <f t="shared" si="37"/>
        <v>0</v>
      </c>
      <c r="P194" s="47">
        <f t="shared" si="37"/>
        <v>0</v>
      </c>
      <c r="Q194" s="47">
        <f t="shared" si="37"/>
        <v>0</v>
      </c>
      <c r="R194" s="47">
        <f t="shared" si="37"/>
        <v>0</v>
      </c>
      <c r="S194" s="47">
        <f t="shared" si="37"/>
        <v>0</v>
      </c>
      <c r="T194" s="48" t="s">
        <v>26</v>
      </c>
      <c r="V194" s="15"/>
      <c r="W194" s="15"/>
      <c r="X194" s="15"/>
      <c r="Y194" s="15"/>
      <c r="Z194" s="15"/>
      <c r="AA194" s="15"/>
      <c r="AB194" s="15"/>
    </row>
    <row r="195" spans="1:28" ht="31.5" x14ac:dyDescent="0.25">
      <c r="A195" s="50" t="s">
        <v>386</v>
      </c>
      <c r="B195" s="55" t="s">
        <v>394</v>
      </c>
      <c r="C195" s="44" t="s">
        <v>395</v>
      </c>
      <c r="D195" s="46" t="s">
        <v>26</v>
      </c>
      <c r="E195" s="46">
        <v>0</v>
      </c>
      <c r="F195" s="46">
        <v>0</v>
      </c>
      <c r="G195" s="46">
        <v>0</v>
      </c>
      <c r="H195" s="46">
        <v>0</v>
      </c>
      <c r="I195" s="46">
        <v>0</v>
      </c>
      <c r="J195" s="59">
        <v>0</v>
      </c>
      <c r="K195" s="59">
        <v>0</v>
      </c>
      <c r="L195" s="59">
        <v>0</v>
      </c>
      <c r="M195" s="59">
        <v>0</v>
      </c>
      <c r="N195" s="59">
        <v>0</v>
      </c>
      <c r="O195" s="47">
        <f t="shared" si="37"/>
        <v>0</v>
      </c>
      <c r="P195" s="47">
        <f t="shared" si="37"/>
        <v>0</v>
      </c>
      <c r="Q195" s="47">
        <f t="shared" si="37"/>
        <v>0</v>
      </c>
      <c r="R195" s="47">
        <f t="shared" si="37"/>
        <v>0</v>
      </c>
      <c r="S195" s="47">
        <f t="shared" si="37"/>
        <v>0</v>
      </c>
      <c r="T195" s="48" t="s">
        <v>26</v>
      </c>
      <c r="V195" s="15"/>
      <c r="W195" s="15"/>
      <c r="X195" s="15"/>
      <c r="Y195" s="15"/>
      <c r="Z195" s="15"/>
      <c r="AA195" s="15"/>
      <c r="AB195" s="15"/>
    </row>
    <row r="196" spans="1:28" ht="47.25" x14ac:dyDescent="0.25">
      <c r="A196" s="50" t="s">
        <v>386</v>
      </c>
      <c r="B196" s="55" t="s">
        <v>396</v>
      </c>
      <c r="C196" s="44" t="s">
        <v>397</v>
      </c>
      <c r="D196" s="46" t="s">
        <v>26</v>
      </c>
      <c r="E196" s="46" t="s">
        <v>26</v>
      </c>
      <c r="F196" s="46" t="s">
        <v>26</v>
      </c>
      <c r="G196" s="46" t="s">
        <v>26</v>
      </c>
      <c r="H196" s="46" t="s">
        <v>26</v>
      </c>
      <c r="I196" s="46" t="s">
        <v>26</v>
      </c>
      <c r="J196" s="59">
        <v>0</v>
      </c>
      <c r="K196" s="59">
        <v>0</v>
      </c>
      <c r="L196" s="59">
        <v>0</v>
      </c>
      <c r="M196" s="59">
        <v>0</v>
      </c>
      <c r="N196" s="59">
        <v>0</v>
      </c>
      <c r="O196" s="47" t="s">
        <v>26</v>
      </c>
      <c r="P196" s="47" t="s">
        <v>26</v>
      </c>
      <c r="Q196" s="47" t="s">
        <v>26</v>
      </c>
      <c r="R196" s="47" t="s">
        <v>26</v>
      </c>
      <c r="S196" s="47" t="s">
        <v>26</v>
      </c>
      <c r="T196" s="48" t="s">
        <v>398</v>
      </c>
      <c r="V196" s="15"/>
      <c r="W196" s="15"/>
      <c r="X196" s="15"/>
      <c r="Y196" s="15"/>
      <c r="Z196" s="15"/>
      <c r="AA196" s="15"/>
      <c r="AB196" s="15"/>
    </row>
    <row r="197" spans="1:28" ht="47.25" x14ac:dyDescent="0.25">
      <c r="A197" s="50" t="s">
        <v>386</v>
      </c>
      <c r="B197" s="55" t="s">
        <v>399</v>
      </c>
      <c r="C197" s="44" t="s">
        <v>400</v>
      </c>
      <c r="D197" s="46" t="s">
        <v>26</v>
      </c>
      <c r="E197" s="46">
        <v>0</v>
      </c>
      <c r="F197" s="46">
        <v>0</v>
      </c>
      <c r="G197" s="46">
        <v>0</v>
      </c>
      <c r="H197" s="46">
        <v>0</v>
      </c>
      <c r="I197" s="46">
        <v>0</v>
      </c>
      <c r="J197" s="59">
        <v>0</v>
      </c>
      <c r="K197" s="59">
        <v>0</v>
      </c>
      <c r="L197" s="59">
        <v>0</v>
      </c>
      <c r="M197" s="59">
        <v>0</v>
      </c>
      <c r="N197" s="59">
        <v>0</v>
      </c>
      <c r="O197" s="47">
        <f t="shared" si="37"/>
        <v>0</v>
      </c>
      <c r="P197" s="47">
        <f t="shared" si="37"/>
        <v>0</v>
      </c>
      <c r="Q197" s="47">
        <f t="shared" si="37"/>
        <v>0</v>
      </c>
      <c r="R197" s="47">
        <f t="shared" si="37"/>
        <v>0</v>
      </c>
      <c r="S197" s="47">
        <f t="shared" si="37"/>
        <v>0</v>
      </c>
      <c r="T197" s="48" t="s">
        <v>26</v>
      </c>
      <c r="V197" s="15"/>
      <c r="W197" s="15"/>
      <c r="X197" s="15"/>
      <c r="Y197" s="15"/>
      <c r="Z197" s="15"/>
      <c r="AA197" s="15"/>
      <c r="AB197" s="15"/>
    </row>
    <row r="198" spans="1:28" ht="31.5" x14ac:dyDescent="0.25">
      <c r="A198" s="50" t="s">
        <v>386</v>
      </c>
      <c r="B198" s="55" t="s">
        <v>401</v>
      </c>
      <c r="C198" s="44" t="s">
        <v>402</v>
      </c>
      <c r="D198" s="46" t="s">
        <v>26</v>
      </c>
      <c r="E198" s="46">
        <v>0</v>
      </c>
      <c r="F198" s="46">
        <v>0</v>
      </c>
      <c r="G198" s="46">
        <v>0</v>
      </c>
      <c r="H198" s="46">
        <v>0</v>
      </c>
      <c r="I198" s="46">
        <v>0</v>
      </c>
      <c r="J198" s="59">
        <v>0</v>
      </c>
      <c r="K198" s="59">
        <v>0</v>
      </c>
      <c r="L198" s="59">
        <v>0</v>
      </c>
      <c r="M198" s="59">
        <v>0</v>
      </c>
      <c r="N198" s="59">
        <v>0</v>
      </c>
      <c r="O198" s="47">
        <f t="shared" si="37"/>
        <v>0</v>
      </c>
      <c r="P198" s="47">
        <f t="shared" si="37"/>
        <v>0</v>
      </c>
      <c r="Q198" s="47">
        <f t="shared" si="37"/>
        <v>0</v>
      </c>
      <c r="R198" s="47">
        <f t="shared" si="37"/>
        <v>0</v>
      </c>
      <c r="S198" s="47">
        <f t="shared" si="37"/>
        <v>0</v>
      </c>
      <c r="T198" s="48" t="s">
        <v>26</v>
      </c>
      <c r="V198" s="15"/>
      <c r="W198" s="15"/>
      <c r="X198" s="15"/>
      <c r="Y198" s="15"/>
      <c r="Z198" s="15"/>
      <c r="AA198" s="15"/>
      <c r="AB198" s="15"/>
    </row>
    <row r="199" spans="1:28" ht="47.25" x14ac:dyDescent="0.25">
      <c r="A199" s="50" t="s">
        <v>386</v>
      </c>
      <c r="B199" s="55" t="s">
        <v>403</v>
      </c>
      <c r="C199" s="44" t="s">
        <v>404</v>
      </c>
      <c r="D199" s="46" t="s">
        <v>26</v>
      </c>
      <c r="E199" s="46">
        <v>0</v>
      </c>
      <c r="F199" s="46">
        <v>0</v>
      </c>
      <c r="G199" s="46">
        <v>0</v>
      </c>
      <c r="H199" s="46">
        <v>0</v>
      </c>
      <c r="I199" s="46">
        <v>0</v>
      </c>
      <c r="J199" s="59">
        <v>0</v>
      </c>
      <c r="K199" s="59">
        <v>0</v>
      </c>
      <c r="L199" s="59">
        <v>0</v>
      </c>
      <c r="M199" s="59">
        <v>0</v>
      </c>
      <c r="N199" s="59">
        <v>0</v>
      </c>
      <c r="O199" s="47">
        <f t="shared" si="37"/>
        <v>0</v>
      </c>
      <c r="P199" s="47">
        <f t="shared" si="37"/>
        <v>0</v>
      </c>
      <c r="Q199" s="47">
        <f t="shared" si="37"/>
        <v>0</v>
      </c>
      <c r="R199" s="47">
        <f t="shared" si="37"/>
        <v>0</v>
      </c>
      <c r="S199" s="47">
        <f t="shared" si="37"/>
        <v>0</v>
      </c>
      <c r="T199" s="48" t="s">
        <v>26</v>
      </c>
      <c r="V199" s="15"/>
      <c r="W199" s="15"/>
      <c r="X199" s="15"/>
      <c r="Y199" s="15"/>
      <c r="Z199" s="15"/>
      <c r="AA199" s="15"/>
      <c r="AB199" s="15"/>
    </row>
    <row r="200" spans="1:28" ht="31.5" x14ac:dyDescent="0.25">
      <c r="A200" s="30" t="s">
        <v>405</v>
      </c>
      <c r="B200" s="31" t="s">
        <v>406</v>
      </c>
      <c r="C200" s="32" t="s">
        <v>25</v>
      </c>
      <c r="D200" s="41" t="s">
        <v>26</v>
      </c>
      <c r="E200" s="34">
        <v>0</v>
      </c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  <c r="Q200" s="34">
        <v>0</v>
      </c>
      <c r="R200" s="34">
        <v>0</v>
      </c>
      <c r="S200" s="34">
        <v>0</v>
      </c>
      <c r="T200" s="36" t="s">
        <v>26</v>
      </c>
      <c r="V200" s="15"/>
      <c r="W200" s="15"/>
      <c r="X200" s="15"/>
      <c r="Y200" s="15"/>
      <c r="Z200" s="15"/>
      <c r="AA200" s="15"/>
      <c r="AB200" s="15"/>
    </row>
    <row r="201" spans="1:28" x14ac:dyDescent="0.25">
      <c r="A201" s="30" t="s">
        <v>407</v>
      </c>
      <c r="B201" s="31" t="s">
        <v>408</v>
      </c>
      <c r="C201" s="32" t="s">
        <v>25</v>
      </c>
      <c r="D201" s="41" t="s">
        <v>26</v>
      </c>
      <c r="E201" s="34">
        <f t="shared" ref="E201:S201" si="38">SUM(E202:E309)</f>
        <v>0</v>
      </c>
      <c r="F201" s="34">
        <f t="shared" si="38"/>
        <v>0</v>
      </c>
      <c r="G201" s="34">
        <f t="shared" si="38"/>
        <v>0</v>
      </c>
      <c r="H201" s="34">
        <f t="shared" si="38"/>
        <v>0</v>
      </c>
      <c r="I201" s="34">
        <f t="shared" si="38"/>
        <v>0</v>
      </c>
      <c r="J201" s="34">
        <f t="shared" si="38"/>
        <v>0</v>
      </c>
      <c r="K201" s="34">
        <f t="shared" si="38"/>
        <v>0</v>
      </c>
      <c r="L201" s="34">
        <f t="shared" si="38"/>
        <v>0</v>
      </c>
      <c r="M201" s="34">
        <f t="shared" si="38"/>
        <v>0</v>
      </c>
      <c r="N201" s="34">
        <f t="shared" si="38"/>
        <v>0</v>
      </c>
      <c r="O201" s="34">
        <f t="shared" si="38"/>
        <v>0</v>
      </c>
      <c r="P201" s="34">
        <f t="shared" si="38"/>
        <v>0</v>
      </c>
      <c r="Q201" s="34">
        <f t="shared" si="38"/>
        <v>0</v>
      </c>
      <c r="R201" s="34">
        <f t="shared" si="38"/>
        <v>0</v>
      </c>
      <c r="S201" s="34">
        <f t="shared" si="38"/>
        <v>0</v>
      </c>
      <c r="T201" s="36" t="s">
        <v>26</v>
      </c>
      <c r="V201" s="15"/>
      <c r="W201" s="15"/>
      <c r="X201" s="15"/>
      <c r="Y201" s="15"/>
      <c r="Z201" s="15"/>
      <c r="AA201" s="15"/>
      <c r="AB201" s="15"/>
    </row>
    <row r="202" spans="1:28" ht="47.25" x14ac:dyDescent="0.25">
      <c r="A202" s="50" t="s">
        <v>407</v>
      </c>
      <c r="B202" s="55" t="s">
        <v>409</v>
      </c>
      <c r="C202" s="58" t="s">
        <v>410</v>
      </c>
      <c r="D202" s="46" t="s">
        <v>26</v>
      </c>
      <c r="E202" s="46">
        <v>0</v>
      </c>
      <c r="F202" s="46">
        <v>0</v>
      </c>
      <c r="G202" s="46">
        <v>0</v>
      </c>
      <c r="H202" s="46">
        <v>0</v>
      </c>
      <c r="I202" s="46">
        <v>0</v>
      </c>
      <c r="J202" s="59">
        <v>0</v>
      </c>
      <c r="K202" s="59">
        <v>0</v>
      </c>
      <c r="L202" s="59">
        <v>0</v>
      </c>
      <c r="M202" s="59">
        <v>0</v>
      </c>
      <c r="N202" s="59">
        <v>0</v>
      </c>
      <c r="O202" s="47">
        <f t="shared" ref="O202:S258" si="39">J202-E202</f>
        <v>0</v>
      </c>
      <c r="P202" s="47">
        <f t="shared" si="39"/>
        <v>0</v>
      </c>
      <c r="Q202" s="47">
        <f t="shared" si="39"/>
        <v>0</v>
      </c>
      <c r="R202" s="47">
        <f t="shared" si="39"/>
        <v>0</v>
      </c>
      <c r="S202" s="47">
        <f t="shared" si="39"/>
        <v>0</v>
      </c>
      <c r="T202" s="48" t="s">
        <v>26</v>
      </c>
      <c r="V202" s="15"/>
      <c r="W202" s="15"/>
      <c r="X202" s="15"/>
      <c r="Y202" s="15"/>
      <c r="Z202" s="15"/>
      <c r="AA202" s="15"/>
      <c r="AB202" s="15"/>
    </row>
    <row r="203" spans="1:28" ht="47.25" x14ac:dyDescent="0.25">
      <c r="A203" s="42" t="s">
        <v>407</v>
      </c>
      <c r="B203" s="43" t="s">
        <v>411</v>
      </c>
      <c r="C203" s="44" t="s">
        <v>412</v>
      </c>
      <c r="D203" s="46" t="s">
        <v>26</v>
      </c>
      <c r="E203" s="46">
        <v>0</v>
      </c>
      <c r="F203" s="46">
        <v>0</v>
      </c>
      <c r="G203" s="46">
        <v>0</v>
      </c>
      <c r="H203" s="46">
        <v>0</v>
      </c>
      <c r="I203" s="46">
        <v>0</v>
      </c>
      <c r="J203" s="59">
        <v>0</v>
      </c>
      <c r="K203" s="59">
        <v>0</v>
      </c>
      <c r="L203" s="59">
        <v>0</v>
      </c>
      <c r="M203" s="59">
        <v>0</v>
      </c>
      <c r="N203" s="59">
        <v>0</v>
      </c>
      <c r="O203" s="47">
        <f t="shared" si="39"/>
        <v>0</v>
      </c>
      <c r="P203" s="47">
        <f t="shared" si="39"/>
        <v>0</v>
      </c>
      <c r="Q203" s="47">
        <f t="shared" si="39"/>
        <v>0</v>
      </c>
      <c r="R203" s="47">
        <f t="shared" si="39"/>
        <v>0</v>
      </c>
      <c r="S203" s="47">
        <f t="shared" si="39"/>
        <v>0</v>
      </c>
      <c r="T203" s="48" t="s">
        <v>26</v>
      </c>
      <c r="V203" s="15"/>
      <c r="W203" s="15"/>
      <c r="X203" s="15"/>
      <c r="Y203" s="15"/>
      <c r="Z203" s="15"/>
      <c r="AA203" s="15"/>
      <c r="AB203" s="15"/>
    </row>
    <row r="204" spans="1:28" ht="63" x14ac:dyDescent="0.25">
      <c r="A204" s="42" t="s">
        <v>407</v>
      </c>
      <c r="B204" s="43" t="s">
        <v>413</v>
      </c>
      <c r="C204" s="44" t="s">
        <v>414</v>
      </c>
      <c r="D204" s="46" t="s">
        <v>26</v>
      </c>
      <c r="E204" s="46">
        <v>0</v>
      </c>
      <c r="F204" s="46">
        <v>0</v>
      </c>
      <c r="G204" s="46">
        <v>0</v>
      </c>
      <c r="H204" s="46">
        <v>0</v>
      </c>
      <c r="I204" s="46">
        <v>0</v>
      </c>
      <c r="J204" s="59">
        <v>0</v>
      </c>
      <c r="K204" s="59">
        <v>0</v>
      </c>
      <c r="L204" s="59">
        <v>0</v>
      </c>
      <c r="M204" s="59">
        <v>0</v>
      </c>
      <c r="N204" s="59">
        <v>0</v>
      </c>
      <c r="O204" s="47">
        <f t="shared" si="39"/>
        <v>0</v>
      </c>
      <c r="P204" s="47">
        <f t="shared" si="39"/>
        <v>0</v>
      </c>
      <c r="Q204" s="47">
        <f t="shared" si="39"/>
        <v>0</v>
      </c>
      <c r="R204" s="47">
        <f t="shared" si="39"/>
        <v>0</v>
      </c>
      <c r="S204" s="47">
        <f t="shared" si="39"/>
        <v>0</v>
      </c>
      <c r="T204" s="48" t="s">
        <v>26</v>
      </c>
      <c r="V204" s="15"/>
      <c r="W204" s="15"/>
      <c r="X204" s="15"/>
      <c r="Y204" s="15"/>
      <c r="Z204" s="15"/>
      <c r="AA204" s="15"/>
      <c r="AB204" s="15"/>
    </row>
    <row r="205" spans="1:28" ht="47.25" x14ac:dyDescent="0.25">
      <c r="A205" s="42" t="s">
        <v>407</v>
      </c>
      <c r="B205" s="43" t="s">
        <v>415</v>
      </c>
      <c r="C205" s="44" t="s">
        <v>416</v>
      </c>
      <c r="D205" s="46" t="s">
        <v>26</v>
      </c>
      <c r="E205" s="46">
        <v>0</v>
      </c>
      <c r="F205" s="46">
        <v>0</v>
      </c>
      <c r="G205" s="46">
        <v>0</v>
      </c>
      <c r="H205" s="46">
        <v>0</v>
      </c>
      <c r="I205" s="46">
        <v>0</v>
      </c>
      <c r="J205" s="59">
        <v>0</v>
      </c>
      <c r="K205" s="59">
        <v>0</v>
      </c>
      <c r="L205" s="59">
        <v>0</v>
      </c>
      <c r="M205" s="59">
        <v>0</v>
      </c>
      <c r="N205" s="59">
        <v>0</v>
      </c>
      <c r="O205" s="47">
        <f t="shared" si="39"/>
        <v>0</v>
      </c>
      <c r="P205" s="47">
        <f t="shared" si="39"/>
        <v>0</v>
      </c>
      <c r="Q205" s="47">
        <f t="shared" si="39"/>
        <v>0</v>
      </c>
      <c r="R205" s="47">
        <f t="shared" si="39"/>
        <v>0</v>
      </c>
      <c r="S205" s="47">
        <f t="shared" si="39"/>
        <v>0</v>
      </c>
      <c r="T205" s="48" t="s">
        <v>26</v>
      </c>
      <c r="V205" s="15"/>
      <c r="W205" s="15"/>
      <c r="X205" s="15"/>
      <c r="Y205" s="15"/>
      <c r="Z205" s="15"/>
      <c r="AA205" s="15"/>
      <c r="AB205" s="15"/>
    </row>
    <row r="206" spans="1:28" ht="44.25" customHeight="1" x14ac:dyDescent="0.25">
      <c r="A206" s="42" t="s">
        <v>407</v>
      </c>
      <c r="B206" s="43" t="s">
        <v>417</v>
      </c>
      <c r="C206" s="44" t="s">
        <v>418</v>
      </c>
      <c r="D206" s="46" t="s">
        <v>26</v>
      </c>
      <c r="E206" s="46">
        <v>0</v>
      </c>
      <c r="F206" s="46">
        <v>0</v>
      </c>
      <c r="G206" s="46">
        <v>0</v>
      </c>
      <c r="H206" s="46">
        <v>0</v>
      </c>
      <c r="I206" s="46">
        <v>0</v>
      </c>
      <c r="J206" s="59">
        <v>0</v>
      </c>
      <c r="K206" s="59">
        <v>0</v>
      </c>
      <c r="L206" s="59">
        <v>0</v>
      </c>
      <c r="M206" s="59">
        <v>0</v>
      </c>
      <c r="N206" s="59">
        <v>0</v>
      </c>
      <c r="O206" s="47">
        <f t="shared" si="39"/>
        <v>0</v>
      </c>
      <c r="P206" s="47">
        <f t="shared" si="39"/>
        <v>0</v>
      </c>
      <c r="Q206" s="47">
        <f t="shared" si="39"/>
        <v>0</v>
      </c>
      <c r="R206" s="47">
        <f t="shared" si="39"/>
        <v>0</v>
      </c>
      <c r="S206" s="47">
        <f t="shared" si="39"/>
        <v>0</v>
      </c>
      <c r="T206" s="48" t="s">
        <v>26</v>
      </c>
      <c r="V206" s="15"/>
      <c r="W206" s="15"/>
      <c r="X206" s="15"/>
      <c r="Y206" s="15"/>
      <c r="Z206" s="15"/>
      <c r="AA206" s="15"/>
      <c r="AB206" s="15"/>
    </row>
    <row r="207" spans="1:28" ht="31.5" x14ac:dyDescent="0.25">
      <c r="A207" s="42" t="s">
        <v>407</v>
      </c>
      <c r="B207" s="43" t="s">
        <v>419</v>
      </c>
      <c r="C207" s="44" t="s">
        <v>420</v>
      </c>
      <c r="D207" s="46" t="s">
        <v>26</v>
      </c>
      <c r="E207" s="46">
        <v>0</v>
      </c>
      <c r="F207" s="46">
        <v>0</v>
      </c>
      <c r="G207" s="46">
        <v>0</v>
      </c>
      <c r="H207" s="46">
        <v>0</v>
      </c>
      <c r="I207" s="46">
        <v>0</v>
      </c>
      <c r="J207" s="59">
        <v>0</v>
      </c>
      <c r="K207" s="59">
        <v>0</v>
      </c>
      <c r="L207" s="59">
        <v>0</v>
      </c>
      <c r="M207" s="59">
        <v>0</v>
      </c>
      <c r="N207" s="59">
        <v>0</v>
      </c>
      <c r="O207" s="47">
        <f t="shared" si="39"/>
        <v>0</v>
      </c>
      <c r="P207" s="47">
        <f t="shared" si="39"/>
        <v>0</v>
      </c>
      <c r="Q207" s="47">
        <f t="shared" si="39"/>
        <v>0</v>
      </c>
      <c r="R207" s="47">
        <f t="shared" si="39"/>
        <v>0</v>
      </c>
      <c r="S207" s="47">
        <f t="shared" si="39"/>
        <v>0</v>
      </c>
      <c r="T207" s="48" t="s">
        <v>26</v>
      </c>
      <c r="V207" s="15"/>
      <c r="W207" s="15"/>
      <c r="X207" s="15"/>
      <c r="Y207" s="15"/>
      <c r="Z207" s="15"/>
      <c r="AA207" s="15"/>
      <c r="AB207" s="15"/>
    </row>
    <row r="208" spans="1:28" ht="31.5" x14ac:dyDescent="0.25">
      <c r="A208" s="42" t="s">
        <v>407</v>
      </c>
      <c r="B208" s="43" t="s">
        <v>421</v>
      </c>
      <c r="C208" s="44" t="s">
        <v>422</v>
      </c>
      <c r="D208" s="46" t="s">
        <v>26</v>
      </c>
      <c r="E208" s="46">
        <v>0</v>
      </c>
      <c r="F208" s="46">
        <v>0</v>
      </c>
      <c r="G208" s="46">
        <v>0</v>
      </c>
      <c r="H208" s="46">
        <v>0</v>
      </c>
      <c r="I208" s="46">
        <v>0</v>
      </c>
      <c r="J208" s="59">
        <v>0</v>
      </c>
      <c r="K208" s="59">
        <v>0</v>
      </c>
      <c r="L208" s="59">
        <v>0</v>
      </c>
      <c r="M208" s="59">
        <v>0</v>
      </c>
      <c r="N208" s="59">
        <v>0</v>
      </c>
      <c r="O208" s="47">
        <f t="shared" si="39"/>
        <v>0</v>
      </c>
      <c r="P208" s="47">
        <f t="shared" si="39"/>
        <v>0</v>
      </c>
      <c r="Q208" s="47">
        <f t="shared" si="39"/>
        <v>0</v>
      </c>
      <c r="R208" s="47">
        <f t="shared" si="39"/>
        <v>0</v>
      </c>
      <c r="S208" s="47">
        <f t="shared" si="39"/>
        <v>0</v>
      </c>
      <c r="T208" s="48" t="s">
        <v>26</v>
      </c>
      <c r="V208" s="15"/>
      <c r="W208" s="15"/>
      <c r="X208" s="15"/>
      <c r="Y208" s="15"/>
      <c r="Z208" s="15"/>
      <c r="AA208" s="15"/>
      <c r="AB208" s="15"/>
    </row>
    <row r="209" spans="1:28" ht="44.25" customHeight="1" x14ac:dyDescent="0.25">
      <c r="A209" s="42" t="s">
        <v>407</v>
      </c>
      <c r="B209" s="43" t="s">
        <v>423</v>
      </c>
      <c r="C209" s="44" t="s">
        <v>424</v>
      </c>
      <c r="D209" s="46" t="s">
        <v>26</v>
      </c>
      <c r="E209" s="46">
        <v>0</v>
      </c>
      <c r="F209" s="46">
        <v>0</v>
      </c>
      <c r="G209" s="46">
        <v>0</v>
      </c>
      <c r="H209" s="46">
        <v>0</v>
      </c>
      <c r="I209" s="46">
        <v>0</v>
      </c>
      <c r="J209" s="59">
        <v>0</v>
      </c>
      <c r="K209" s="59">
        <v>0</v>
      </c>
      <c r="L209" s="59">
        <v>0</v>
      </c>
      <c r="M209" s="59">
        <v>0</v>
      </c>
      <c r="N209" s="59">
        <v>0</v>
      </c>
      <c r="O209" s="47">
        <f t="shared" si="39"/>
        <v>0</v>
      </c>
      <c r="P209" s="47">
        <f t="shared" si="39"/>
        <v>0</v>
      </c>
      <c r="Q209" s="47">
        <f t="shared" si="39"/>
        <v>0</v>
      </c>
      <c r="R209" s="47">
        <f t="shared" si="39"/>
        <v>0</v>
      </c>
      <c r="S209" s="47">
        <f t="shared" si="39"/>
        <v>0</v>
      </c>
      <c r="T209" s="48" t="s">
        <v>26</v>
      </c>
      <c r="V209" s="15"/>
      <c r="W209" s="15"/>
      <c r="X209" s="15"/>
      <c r="Y209" s="15"/>
      <c r="Z209" s="15"/>
      <c r="AA209" s="15"/>
      <c r="AB209" s="15"/>
    </row>
    <row r="210" spans="1:28" ht="45" customHeight="1" x14ac:dyDescent="0.25">
      <c r="A210" s="42" t="s">
        <v>407</v>
      </c>
      <c r="B210" s="43" t="s">
        <v>425</v>
      </c>
      <c r="C210" s="44" t="s">
        <v>426</v>
      </c>
      <c r="D210" s="46" t="s">
        <v>26</v>
      </c>
      <c r="E210" s="46">
        <v>0</v>
      </c>
      <c r="F210" s="46">
        <v>0</v>
      </c>
      <c r="G210" s="46">
        <v>0</v>
      </c>
      <c r="H210" s="46">
        <v>0</v>
      </c>
      <c r="I210" s="46">
        <v>0</v>
      </c>
      <c r="J210" s="59">
        <v>0</v>
      </c>
      <c r="K210" s="59">
        <v>0</v>
      </c>
      <c r="L210" s="59">
        <v>0</v>
      </c>
      <c r="M210" s="59">
        <v>0</v>
      </c>
      <c r="N210" s="59">
        <v>0</v>
      </c>
      <c r="O210" s="47">
        <f t="shared" si="39"/>
        <v>0</v>
      </c>
      <c r="P210" s="47">
        <f t="shared" si="39"/>
        <v>0</v>
      </c>
      <c r="Q210" s="47">
        <f t="shared" si="39"/>
        <v>0</v>
      </c>
      <c r="R210" s="47">
        <f t="shared" si="39"/>
        <v>0</v>
      </c>
      <c r="S210" s="47">
        <f t="shared" si="39"/>
        <v>0</v>
      </c>
      <c r="T210" s="48" t="s">
        <v>26</v>
      </c>
      <c r="V210" s="15"/>
      <c r="W210" s="15"/>
      <c r="X210" s="15"/>
      <c r="Y210" s="15"/>
      <c r="Z210" s="15"/>
      <c r="AA210" s="15"/>
      <c r="AB210" s="15"/>
    </row>
    <row r="211" spans="1:28" ht="52.5" customHeight="1" x14ac:dyDescent="0.25">
      <c r="A211" s="42" t="s">
        <v>407</v>
      </c>
      <c r="B211" s="43" t="s">
        <v>427</v>
      </c>
      <c r="C211" s="44" t="s">
        <v>428</v>
      </c>
      <c r="D211" s="46" t="s">
        <v>26</v>
      </c>
      <c r="E211" s="46">
        <v>0</v>
      </c>
      <c r="F211" s="46">
        <v>0</v>
      </c>
      <c r="G211" s="46">
        <v>0</v>
      </c>
      <c r="H211" s="46">
        <v>0</v>
      </c>
      <c r="I211" s="46">
        <v>0</v>
      </c>
      <c r="J211" s="59">
        <v>0</v>
      </c>
      <c r="K211" s="59">
        <v>0</v>
      </c>
      <c r="L211" s="59">
        <v>0</v>
      </c>
      <c r="M211" s="59">
        <v>0</v>
      </c>
      <c r="N211" s="59">
        <v>0</v>
      </c>
      <c r="O211" s="47">
        <f t="shared" si="39"/>
        <v>0</v>
      </c>
      <c r="P211" s="47">
        <f t="shared" si="39"/>
        <v>0</v>
      </c>
      <c r="Q211" s="47">
        <f t="shared" si="39"/>
        <v>0</v>
      </c>
      <c r="R211" s="47">
        <f t="shared" si="39"/>
        <v>0</v>
      </c>
      <c r="S211" s="47">
        <f t="shared" si="39"/>
        <v>0</v>
      </c>
      <c r="T211" s="48" t="s">
        <v>26</v>
      </c>
      <c r="V211" s="15"/>
      <c r="W211" s="15"/>
      <c r="X211" s="15"/>
      <c r="Y211" s="15"/>
      <c r="Z211" s="15"/>
      <c r="AA211" s="15"/>
      <c r="AB211" s="15"/>
    </row>
    <row r="212" spans="1:28" ht="31.5" x14ac:dyDescent="0.25">
      <c r="A212" s="42" t="s">
        <v>407</v>
      </c>
      <c r="B212" s="43" t="s">
        <v>429</v>
      </c>
      <c r="C212" s="69" t="s">
        <v>430</v>
      </c>
      <c r="D212" s="46" t="s">
        <v>26</v>
      </c>
      <c r="E212" s="46">
        <v>0</v>
      </c>
      <c r="F212" s="46">
        <v>0</v>
      </c>
      <c r="G212" s="46">
        <v>0</v>
      </c>
      <c r="H212" s="46">
        <v>0</v>
      </c>
      <c r="I212" s="46">
        <v>0</v>
      </c>
      <c r="J212" s="59">
        <v>0</v>
      </c>
      <c r="K212" s="59">
        <v>0</v>
      </c>
      <c r="L212" s="59">
        <v>0</v>
      </c>
      <c r="M212" s="59">
        <v>0</v>
      </c>
      <c r="N212" s="59">
        <v>0</v>
      </c>
      <c r="O212" s="47">
        <f t="shared" si="39"/>
        <v>0</v>
      </c>
      <c r="P212" s="47">
        <f t="shared" si="39"/>
        <v>0</v>
      </c>
      <c r="Q212" s="47">
        <f t="shared" si="39"/>
        <v>0</v>
      </c>
      <c r="R212" s="47">
        <f t="shared" si="39"/>
        <v>0</v>
      </c>
      <c r="S212" s="47">
        <f t="shared" si="39"/>
        <v>0</v>
      </c>
      <c r="T212" s="48" t="s">
        <v>26</v>
      </c>
      <c r="V212" s="15"/>
      <c r="W212" s="15"/>
      <c r="X212" s="15"/>
      <c r="Y212" s="15"/>
      <c r="Z212" s="15"/>
      <c r="AA212" s="15"/>
      <c r="AB212" s="15"/>
    </row>
    <row r="213" spans="1:28" ht="47.25" x14ac:dyDescent="0.25">
      <c r="A213" s="42" t="s">
        <v>407</v>
      </c>
      <c r="B213" s="43" t="s">
        <v>431</v>
      </c>
      <c r="C213" s="69" t="s">
        <v>432</v>
      </c>
      <c r="D213" s="46" t="s">
        <v>26</v>
      </c>
      <c r="E213" s="46">
        <v>0</v>
      </c>
      <c r="F213" s="46">
        <v>0</v>
      </c>
      <c r="G213" s="46">
        <v>0</v>
      </c>
      <c r="H213" s="46">
        <v>0</v>
      </c>
      <c r="I213" s="46">
        <v>0</v>
      </c>
      <c r="J213" s="59">
        <v>0</v>
      </c>
      <c r="K213" s="59">
        <v>0</v>
      </c>
      <c r="L213" s="59">
        <v>0</v>
      </c>
      <c r="M213" s="59">
        <v>0</v>
      </c>
      <c r="N213" s="59">
        <v>0</v>
      </c>
      <c r="O213" s="47">
        <f t="shared" si="39"/>
        <v>0</v>
      </c>
      <c r="P213" s="47">
        <f t="shared" si="39"/>
        <v>0</v>
      </c>
      <c r="Q213" s="47">
        <f t="shared" si="39"/>
        <v>0</v>
      </c>
      <c r="R213" s="47">
        <f t="shared" si="39"/>
        <v>0</v>
      </c>
      <c r="S213" s="47">
        <f t="shared" si="39"/>
        <v>0</v>
      </c>
      <c r="T213" s="48" t="s">
        <v>26</v>
      </c>
      <c r="V213" s="15"/>
      <c r="W213" s="15"/>
      <c r="X213" s="15"/>
      <c r="Y213" s="15"/>
      <c r="Z213" s="15"/>
      <c r="AA213" s="15"/>
      <c r="AB213" s="15"/>
    </row>
    <row r="214" spans="1:28" ht="31.5" x14ac:dyDescent="0.25">
      <c r="A214" s="42" t="s">
        <v>407</v>
      </c>
      <c r="B214" s="43" t="s">
        <v>433</v>
      </c>
      <c r="C214" s="69" t="s">
        <v>434</v>
      </c>
      <c r="D214" s="46" t="s">
        <v>26</v>
      </c>
      <c r="E214" s="46">
        <v>0</v>
      </c>
      <c r="F214" s="46">
        <v>0</v>
      </c>
      <c r="G214" s="46">
        <v>0</v>
      </c>
      <c r="H214" s="46">
        <v>0</v>
      </c>
      <c r="I214" s="46">
        <v>0</v>
      </c>
      <c r="J214" s="59">
        <v>0</v>
      </c>
      <c r="K214" s="59">
        <v>0</v>
      </c>
      <c r="L214" s="59">
        <v>0</v>
      </c>
      <c r="M214" s="59">
        <v>0</v>
      </c>
      <c r="N214" s="59">
        <v>0</v>
      </c>
      <c r="O214" s="47">
        <f t="shared" si="39"/>
        <v>0</v>
      </c>
      <c r="P214" s="47">
        <f t="shared" si="39"/>
        <v>0</v>
      </c>
      <c r="Q214" s="47">
        <f t="shared" si="39"/>
        <v>0</v>
      </c>
      <c r="R214" s="47">
        <f t="shared" si="39"/>
        <v>0</v>
      </c>
      <c r="S214" s="47">
        <f t="shared" si="39"/>
        <v>0</v>
      </c>
      <c r="T214" s="48" t="s">
        <v>26</v>
      </c>
      <c r="V214" s="15"/>
      <c r="W214" s="15"/>
      <c r="X214" s="15"/>
      <c r="Y214" s="15"/>
      <c r="Z214" s="15"/>
      <c r="AA214" s="15"/>
      <c r="AB214" s="15"/>
    </row>
    <row r="215" spans="1:28" ht="63" x14ac:dyDescent="0.25">
      <c r="A215" s="42" t="s">
        <v>407</v>
      </c>
      <c r="B215" s="43" t="s">
        <v>435</v>
      </c>
      <c r="C215" s="69" t="s">
        <v>436</v>
      </c>
      <c r="D215" s="46" t="s">
        <v>26</v>
      </c>
      <c r="E215" s="46" t="s">
        <v>26</v>
      </c>
      <c r="F215" s="46" t="s">
        <v>26</v>
      </c>
      <c r="G215" s="46" t="s">
        <v>26</v>
      </c>
      <c r="H215" s="46" t="s">
        <v>26</v>
      </c>
      <c r="I215" s="46" t="s">
        <v>26</v>
      </c>
      <c r="J215" s="59">
        <v>0</v>
      </c>
      <c r="K215" s="59">
        <v>0</v>
      </c>
      <c r="L215" s="59">
        <v>0</v>
      </c>
      <c r="M215" s="59">
        <v>0</v>
      </c>
      <c r="N215" s="59">
        <v>0</v>
      </c>
      <c r="O215" s="47" t="s">
        <v>26</v>
      </c>
      <c r="P215" s="47" t="s">
        <v>26</v>
      </c>
      <c r="Q215" s="47" t="s">
        <v>26</v>
      </c>
      <c r="R215" s="47" t="s">
        <v>26</v>
      </c>
      <c r="S215" s="47" t="s">
        <v>26</v>
      </c>
      <c r="T215" s="48" t="s">
        <v>437</v>
      </c>
      <c r="V215" s="15"/>
      <c r="W215" s="15"/>
      <c r="X215" s="15"/>
      <c r="Y215" s="15"/>
      <c r="Z215" s="15"/>
      <c r="AA215" s="15"/>
      <c r="AB215" s="15"/>
    </row>
    <row r="216" spans="1:28" ht="31.5" x14ac:dyDescent="0.25">
      <c r="A216" s="42" t="s">
        <v>407</v>
      </c>
      <c r="B216" s="43" t="s">
        <v>438</v>
      </c>
      <c r="C216" s="69" t="s">
        <v>439</v>
      </c>
      <c r="D216" s="46" t="s">
        <v>26</v>
      </c>
      <c r="E216" s="46">
        <v>0</v>
      </c>
      <c r="F216" s="46">
        <v>0</v>
      </c>
      <c r="G216" s="46">
        <v>0</v>
      </c>
      <c r="H216" s="46">
        <v>0</v>
      </c>
      <c r="I216" s="46">
        <v>0</v>
      </c>
      <c r="J216" s="59">
        <v>0</v>
      </c>
      <c r="K216" s="59">
        <v>0</v>
      </c>
      <c r="L216" s="59">
        <v>0</v>
      </c>
      <c r="M216" s="59">
        <v>0</v>
      </c>
      <c r="N216" s="59">
        <v>0</v>
      </c>
      <c r="O216" s="47">
        <f t="shared" si="39"/>
        <v>0</v>
      </c>
      <c r="P216" s="47">
        <f t="shared" si="39"/>
        <v>0</v>
      </c>
      <c r="Q216" s="47">
        <f t="shared" si="39"/>
        <v>0</v>
      </c>
      <c r="R216" s="47">
        <f t="shared" si="39"/>
        <v>0</v>
      </c>
      <c r="S216" s="47">
        <f t="shared" si="39"/>
        <v>0</v>
      </c>
      <c r="T216" s="48" t="s">
        <v>26</v>
      </c>
      <c r="V216" s="15"/>
      <c r="W216" s="15"/>
      <c r="X216" s="15"/>
      <c r="Y216" s="15"/>
      <c r="Z216" s="15"/>
      <c r="AA216" s="15"/>
      <c r="AB216" s="15"/>
    </row>
    <row r="217" spans="1:28" ht="31.5" x14ac:dyDescent="0.25">
      <c r="A217" s="42" t="s">
        <v>407</v>
      </c>
      <c r="B217" s="43" t="s">
        <v>440</v>
      </c>
      <c r="C217" s="69" t="s">
        <v>441</v>
      </c>
      <c r="D217" s="46" t="s">
        <v>26</v>
      </c>
      <c r="E217" s="46">
        <v>0</v>
      </c>
      <c r="F217" s="46">
        <v>0</v>
      </c>
      <c r="G217" s="46">
        <v>0</v>
      </c>
      <c r="H217" s="46">
        <v>0</v>
      </c>
      <c r="I217" s="46">
        <v>0</v>
      </c>
      <c r="J217" s="47">
        <v>0</v>
      </c>
      <c r="K217" s="47">
        <v>0</v>
      </c>
      <c r="L217" s="47">
        <v>0</v>
      </c>
      <c r="M217" s="47">
        <v>0</v>
      </c>
      <c r="N217" s="47">
        <v>0</v>
      </c>
      <c r="O217" s="47">
        <f t="shared" si="39"/>
        <v>0</v>
      </c>
      <c r="P217" s="47">
        <f t="shared" si="39"/>
        <v>0</v>
      </c>
      <c r="Q217" s="47">
        <f t="shared" si="39"/>
        <v>0</v>
      </c>
      <c r="R217" s="47">
        <f t="shared" si="39"/>
        <v>0</v>
      </c>
      <c r="S217" s="47">
        <f t="shared" si="39"/>
        <v>0</v>
      </c>
      <c r="T217" s="48" t="s">
        <v>26</v>
      </c>
      <c r="V217" s="15"/>
      <c r="W217" s="15"/>
      <c r="X217" s="15"/>
      <c r="Y217" s="15"/>
      <c r="Z217" s="15"/>
      <c r="AA217" s="15"/>
      <c r="AB217" s="15"/>
    </row>
    <row r="218" spans="1:28" ht="31.5" x14ac:dyDescent="0.25">
      <c r="A218" s="50" t="s">
        <v>407</v>
      </c>
      <c r="B218" s="43" t="s">
        <v>442</v>
      </c>
      <c r="C218" s="52" t="s">
        <v>443</v>
      </c>
      <c r="D218" s="46" t="s">
        <v>26</v>
      </c>
      <c r="E218" s="46">
        <v>0</v>
      </c>
      <c r="F218" s="46">
        <v>0</v>
      </c>
      <c r="G218" s="46">
        <v>0</v>
      </c>
      <c r="H218" s="46">
        <v>0</v>
      </c>
      <c r="I218" s="46">
        <v>0</v>
      </c>
      <c r="J218" s="47">
        <v>0</v>
      </c>
      <c r="K218" s="47">
        <v>0</v>
      </c>
      <c r="L218" s="47">
        <v>0</v>
      </c>
      <c r="M218" s="47">
        <v>0</v>
      </c>
      <c r="N218" s="47">
        <v>0</v>
      </c>
      <c r="O218" s="47">
        <f t="shared" si="39"/>
        <v>0</v>
      </c>
      <c r="P218" s="47">
        <f t="shared" si="39"/>
        <v>0</v>
      </c>
      <c r="Q218" s="47">
        <f t="shared" si="39"/>
        <v>0</v>
      </c>
      <c r="R218" s="47">
        <f t="shared" si="39"/>
        <v>0</v>
      </c>
      <c r="S218" s="47">
        <f t="shared" si="39"/>
        <v>0</v>
      </c>
      <c r="T218" s="48" t="s">
        <v>26</v>
      </c>
      <c r="V218" s="15"/>
      <c r="W218" s="15"/>
      <c r="X218" s="15"/>
      <c r="Y218" s="15"/>
      <c r="Z218" s="15"/>
      <c r="AA218" s="15"/>
      <c r="AB218" s="15"/>
    </row>
    <row r="219" spans="1:28" ht="47.25" x14ac:dyDescent="0.25">
      <c r="A219" s="50" t="s">
        <v>407</v>
      </c>
      <c r="B219" s="43" t="s">
        <v>444</v>
      </c>
      <c r="C219" s="52" t="s">
        <v>445</v>
      </c>
      <c r="D219" s="46" t="s">
        <v>26</v>
      </c>
      <c r="E219" s="46" t="s">
        <v>26</v>
      </c>
      <c r="F219" s="46" t="s">
        <v>26</v>
      </c>
      <c r="G219" s="46" t="s">
        <v>26</v>
      </c>
      <c r="H219" s="46" t="s">
        <v>26</v>
      </c>
      <c r="I219" s="46" t="s">
        <v>26</v>
      </c>
      <c r="J219" s="47">
        <v>0</v>
      </c>
      <c r="K219" s="47">
        <v>0</v>
      </c>
      <c r="L219" s="47">
        <v>0</v>
      </c>
      <c r="M219" s="47">
        <v>0</v>
      </c>
      <c r="N219" s="47">
        <v>0</v>
      </c>
      <c r="O219" s="47" t="s">
        <v>26</v>
      </c>
      <c r="P219" s="47" t="s">
        <v>26</v>
      </c>
      <c r="Q219" s="47" t="s">
        <v>26</v>
      </c>
      <c r="R219" s="47" t="s">
        <v>26</v>
      </c>
      <c r="S219" s="47" t="s">
        <v>26</v>
      </c>
      <c r="T219" s="48" t="s">
        <v>446</v>
      </c>
      <c r="V219" s="15"/>
      <c r="W219" s="15"/>
      <c r="X219" s="15"/>
      <c r="Y219" s="15"/>
      <c r="Z219" s="15"/>
      <c r="AA219" s="15"/>
      <c r="AB219" s="15"/>
    </row>
    <row r="220" spans="1:28" ht="31.5" x14ac:dyDescent="0.25">
      <c r="A220" s="50" t="s">
        <v>407</v>
      </c>
      <c r="B220" s="43" t="s">
        <v>447</v>
      </c>
      <c r="C220" s="52" t="s">
        <v>448</v>
      </c>
      <c r="D220" s="46" t="s">
        <v>26</v>
      </c>
      <c r="E220" s="46">
        <v>0</v>
      </c>
      <c r="F220" s="46">
        <v>0</v>
      </c>
      <c r="G220" s="46">
        <v>0</v>
      </c>
      <c r="H220" s="46">
        <v>0</v>
      </c>
      <c r="I220" s="46">
        <v>0</v>
      </c>
      <c r="J220" s="47">
        <v>0</v>
      </c>
      <c r="K220" s="47">
        <v>0</v>
      </c>
      <c r="L220" s="47">
        <v>0</v>
      </c>
      <c r="M220" s="47">
        <v>0</v>
      </c>
      <c r="N220" s="47">
        <v>0</v>
      </c>
      <c r="O220" s="47">
        <f t="shared" si="39"/>
        <v>0</v>
      </c>
      <c r="P220" s="47">
        <f t="shared" si="39"/>
        <v>0</v>
      </c>
      <c r="Q220" s="47">
        <f t="shared" si="39"/>
        <v>0</v>
      </c>
      <c r="R220" s="47">
        <f t="shared" si="39"/>
        <v>0</v>
      </c>
      <c r="S220" s="47">
        <f t="shared" si="39"/>
        <v>0</v>
      </c>
      <c r="T220" s="48" t="s">
        <v>26</v>
      </c>
      <c r="V220" s="15"/>
      <c r="W220" s="15"/>
      <c r="X220" s="15"/>
      <c r="Y220" s="15"/>
      <c r="Z220" s="15"/>
      <c r="AA220" s="15"/>
      <c r="AB220" s="15"/>
    </row>
    <row r="221" spans="1:28" ht="31.5" x14ac:dyDescent="0.25">
      <c r="A221" s="50" t="s">
        <v>407</v>
      </c>
      <c r="B221" s="43" t="s">
        <v>449</v>
      </c>
      <c r="C221" s="52" t="s">
        <v>450</v>
      </c>
      <c r="D221" s="46" t="s">
        <v>26</v>
      </c>
      <c r="E221" s="46">
        <v>0</v>
      </c>
      <c r="F221" s="46">
        <v>0</v>
      </c>
      <c r="G221" s="46">
        <v>0</v>
      </c>
      <c r="H221" s="46">
        <v>0</v>
      </c>
      <c r="I221" s="46">
        <v>0</v>
      </c>
      <c r="J221" s="47">
        <v>0</v>
      </c>
      <c r="K221" s="47">
        <v>0</v>
      </c>
      <c r="L221" s="47">
        <v>0</v>
      </c>
      <c r="M221" s="47">
        <v>0</v>
      </c>
      <c r="N221" s="47">
        <v>0</v>
      </c>
      <c r="O221" s="47">
        <f t="shared" si="39"/>
        <v>0</v>
      </c>
      <c r="P221" s="47">
        <f t="shared" si="39"/>
        <v>0</v>
      </c>
      <c r="Q221" s="47">
        <f t="shared" si="39"/>
        <v>0</v>
      </c>
      <c r="R221" s="47">
        <f t="shared" si="39"/>
        <v>0</v>
      </c>
      <c r="S221" s="47">
        <f t="shared" si="39"/>
        <v>0</v>
      </c>
      <c r="T221" s="48" t="s">
        <v>26</v>
      </c>
      <c r="V221" s="15"/>
      <c r="W221" s="15"/>
      <c r="X221" s="15"/>
      <c r="Y221" s="15"/>
      <c r="Z221" s="15"/>
      <c r="AA221" s="15"/>
      <c r="AB221" s="15"/>
    </row>
    <row r="222" spans="1:28" x14ac:dyDescent="0.25">
      <c r="A222" s="50" t="s">
        <v>407</v>
      </c>
      <c r="B222" s="43" t="s">
        <v>451</v>
      </c>
      <c r="C222" s="52" t="s">
        <v>452</v>
      </c>
      <c r="D222" s="46" t="s">
        <v>26</v>
      </c>
      <c r="E222" s="46">
        <v>0</v>
      </c>
      <c r="F222" s="46">
        <v>0</v>
      </c>
      <c r="G222" s="46">
        <v>0</v>
      </c>
      <c r="H222" s="46">
        <v>0</v>
      </c>
      <c r="I222" s="46">
        <v>0</v>
      </c>
      <c r="J222" s="47">
        <v>0</v>
      </c>
      <c r="K222" s="47">
        <v>0</v>
      </c>
      <c r="L222" s="47">
        <v>0</v>
      </c>
      <c r="M222" s="47">
        <v>0</v>
      </c>
      <c r="N222" s="47">
        <v>0</v>
      </c>
      <c r="O222" s="47">
        <f t="shared" si="39"/>
        <v>0</v>
      </c>
      <c r="P222" s="47">
        <f t="shared" si="39"/>
        <v>0</v>
      </c>
      <c r="Q222" s="47">
        <f t="shared" si="39"/>
        <v>0</v>
      </c>
      <c r="R222" s="47">
        <f t="shared" si="39"/>
        <v>0</v>
      </c>
      <c r="S222" s="47">
        <f t="shared" si="39"/>
        <v>0</v>
      </c>
      <c r="T222" s="48" t="s">
        <v>26</v>
      </c>
      <c r="V222" s="15"/>
      <c r="W222" s="15"/>
      <c r="X222" s="15"/>
      <c r="Y222" s="15"/>
      <c r="Z222" s="15"/>
      <c r="AA222" s="15"/>
      <c r="AB222" s="15"/>
    </row>
    <row r="223" spans="1:28" x14ac:dyDescent="0.25">
      <c r="A223" s="50" t="s">
        <v>407</v>
      </c>
      <c r="B223" s="43" t="s">
        <v>453</v>
      </c>
      <c r="C223" s="52" t="s">
        <v>454</v>
      </c>
      <c r="D223" s="46" t="s">
        <v>26</v>
      </c>
      <c r="E223" s="46">
        <v>0</v>
      </c>
      <c r="F223" s="46">
        <v>0</v>
      </c>
      <c r="G223" s="46">
        <v>0</v>
      </c>
      <c r="H223" s="46">
        <v>0</v>
      </c>
      <c r="I223" s="46">
        <v>0</v>
      </c>
      <c r="J223" s="47">
        <v>0</v>
      </c>
      <c r="K223" s="47">
        <v>0</v>
      </c>
      <c r="L223" s="47">
        <v>0</v>
      </c>
      <c r="M223" s="47">
        <v>0</v>
      </c>
      <c r="N223" s="47">
        <v>0</v>
      </c>
      <c r="O223" s="47">
        <f t="shared" si="39"/>
        <v>0</v>
      </c>
      <c r="P223" s="47">
        <f t="shared" si="39"/>
        <v>0</v>
      </c>
      <c r="Q223" s="47">
        <f t="shared" si="39"/>
        <v>0</v>
      </c>
      <c r="R223" s="47">
        <f t="shared" si="39"/>
        <v>0</v>
      </c>
      <c r="S223" s="47">
        <f t="shared" si="39"/>
        <v>0</v>
      </c>
      <c r="T223" s="48" t="s">
        <v>26</v>
      </c>
      <c r="V223" s="15"/>
      <c r="W223" s="15"/>
      <c r="X223" s="15"/>
      <c r="Y223" s="15"/>
      <c r="Z223" s="15"/>
      <c r="AA223" s="15"/>
      <c r="AB223" s="15"/>
    </row>
    <row r="224" spans="1:28" ht="31.5" x14ac:dyDescent="0.25">
      <c r="A224" s="50" t="s">
        <v>407</v>
      </c>
      <c r="B224" s="43" t="s">
        <v>455</v>
      </c>
      <c r="C224" s="52" t="s">
        <v>456</v>
      </c>
      <c r="D224" s="46" t="s">
        <v>26</v>
      </c>
      <c r="E224" s="46">
        <v>0</v>
      </c>
      <c r="F224" s="46">
        <v>0</v>
      </c>
      <c r="G224" s="46">
        <v>0</v>
      </c>
      <c r="H224" s="46">
        <v>0</v>
      </c>
      <c r="I224" s="46">
        <v>0</v>
      </c>
      <c r="J224" s="47">
        <v>0</v>
      </c>
      <c r="K224" s="47">
        <v>0</v>
      </c>
      <c r="L224" s="47">
        <v>0</v>
      </c>
      <c r="M224" s="47">
        <v>0</v>
      </c>
      <c r="N224" s="47">
        <v>0</v>
      </c>
      <c r="O224" s="47">
        <f t="shared" si="39"/>
        <v>0</v>
      </c>
      <c r="P224" s="47">
        <f t="shared" si="39"/>
        <v>0</v>
      </c>
      <c r="Q224" s="47">
        <f t="shared" si="39"/>
        <v>0</v>
      </c>
      <c r="R224" s="47">
        <f t="shared" si="39"/>
        <v>0</v>
      </c>
      <c r="S224" s="47">
        <f t="shared" si="39"/>
        <v>0</v>
      </c>
      <c r="T224" s="48" t="s">
        <v>26</v>
      </c>
      <c r="V224" s="15"/>
      <c r="W224" s="15"/>
      <c r="X224" s="15"/>
      <c r="Y224" s="15"/>
      <c r="Z224" s="15"/>
      <c r="AA224" s="15"/>
      <c r="AB224" s="15"/>
    </row>
    <row r="225" spans="1:28" x14ac:dyDescent="0.25">
      <c r="A225" s="50" t="s">
        <v>407</v>
      </c>
      <c r="B225" s="43" t="s">
        <v>457</v>
      </c>
      <c r="C225" s="52" t="s">
        <v>458</v>
      </c>
      <c r="D225" s="46" t="s">
        <v>26</v>
      </c>
      <c r="E225" s="46">
        <v>0</v>
      </c>
      <c r="F225" s="46">
        <v>0</v>
      </c>
      <c r="G225" s="46">
        <v>0</v>
      </c>
      <c r="H225" s="46">
        <v>0</v>
      </c>
      <c r="I225" s="46">
        <v>0</v>
      </c>
      <c r="J225" s="47">
        <v>0</v>
      </c>
      <c r="K225" s="47">
        <v>0</v>
      </c>
      <c r="L225" s="47">
        <v>0</v>
      </c>
      <c r="M225" s="47">
        <v>0</v>
      </c>
      <c r="N225" s="47">
        <v>0</v>
      </c>
      <c r="O225" s="47">
        <f t="shared" si="39"/>
        <v>0</v>
      </c>
      <c r="P225" s="47">
        <f t="shared" si="39"/>
        <v>0</v>
      </c>
      <c r="Q225" s="47">
        <f t="shared" si="39"/>
        <v>0</v>
      </c>
      <c r="R225" s="47">
        <f t="shared" si="39"/>
        <v>0</v>
      </c>
      <c r="S225" s="47">
        <f t="shared" si="39"/>
        <v>0</v>
      </c>
      <c r="T225" s="48" t="s">
        <v>26</v>
      </c>
      <c r="V225" s="15"/>
      <c r="W225" s="15"/>
      <c r="X225" s="15"/>
      <c r="Y225" s="15"/>
      <c r="Z225" s="15"/>
      <c r="AA225" s="15"/>
      <c r="AB225" s="15"/>
    </row>
    <row r="226" spans="1:28" x14ac:dyDescent="0.25">
      <c r="A226" s="50" t="s">
        <v>407</v>
      </c>
      <c r="B226" s="43" t="s">
        <v>459</v>
      </c>
      <c r="C226" s="52" t="s">
        <v>460</v>
      </c>
      <c r="D226" s="46" t="s">
        <v>26</v>
      </c>
      <c r="E226" s="46">
        <v>0</v>
      </c>
      <c r="F226" s="46">
        <v>0</v>
      </c>
      <c r="G226" s="46">
        <v>0</v>
      </c>
      <c r="H226" s="46">
        <v>0</v>
      </c>
      <c r="I226" s="46">
        <v>0</v>
      </c>
      <c r="J226" s="47">
        <v>0</v>
      </c>
      <c r="K226" s="47">
        <v>0</v>
      </c>
      <c r="L226" s="47">
        <v>0</v>
      </c>
      <c r="M226" s="47">
        <v>0</v>
      </c>
      <c r="N226" s="47">
        <v>0</v>
      </c>
      <c r="O226" s="47">
        <f t="shared" si="39"/>
        <v>0</v>
      </c>
      <c r="P226" s="47">
        <f t="shared" si="39"/>
        <v>0</v>
      </c>
      <c r="Q226" s="47">
        <f t="shared" si="39"/>
        <v>0</v>
      </c>
      <c r="R226" s="47">
        <f t="shared" si="39"/>
        <v>0</v>
      </c>
      <c r="S226" s="47">
        <f t="shared" si="39"/>
        <v>0</v>
      </c>
      <c r="T226" s="48" t="s">
        <v>26</v>
      </c>
      <c r="V226" s="15"/>
      <c r="W226" s="15"/>
      <c r="X226" s="15"/>
      <c r="Y226" s="15"/>
      <c r="Z226" s="15"/>
      <c r="AA226" s="15"/>
      <c r="AB226" s="15"/>
    </row>
    <row r="227" spans="1:28" x14ac:dyDescent="0.25">
      <c r="A227" s="50" t="s">
        <v>407</v>
      </c>
      <c r="B227" s="43" t="s">
        <v>461</v>
      </c>
      <c r="C227" s="52" t="s">
        <v>462</v>
      </c>
      <c r="D227" s="46" t="s">
        <v>26</v>
      </c>
      <c r="E227" s="46">
        <v>0</v>
      </c>
      <c r="F227" s="46">
        <v>0</v>
      </c>
      <c r="G227" s="46">
        <v>0</v>
      </c>
      <c r="H227" s="46">
        <v>0</v>
      </c>
      <c r="I227" s="46">
        <v>0</v>
      </c>
      <c r="J227" s="59">
        <v>0</v>
      </c>
      <c r="K227" s="59">
        <v>0</v>
      </c>
      <c r="L227" s="59">
        <v>0</v>
      </c>
      <c r="M227" s="59">
        <v>0</v>
      </c>
      <c r="N227" s="59">
        <v>0</v>
      </c>
      <c r="O227" s="47">
        <f t="shared" si="39"/>
        <v>0</v>
      </c>
      <c r="P227" s="47">
        <f t="shared" si="39"/>
        <v>0</v>
      </c>
      <c r="Q227" s="47">
        <f t="shared" si="39"/>
        <v>0</v>
      </c>
      <c r="R227" s="47">
        <f t="shared" si="39"/>
        <v>0</v>
      </c>
      <c r="S227" s="47">
        <f t="shared" si="39"/>
        <v>0</v>
      </c>
      <c r="T227" s="48" t="s">
        <v>26</v>
      </c>
      <c r="V227" s="15"/>
      <c r="W227" s="15"/>
      <c r="X227" s="15"/>
      <c r="Y227" s="15"/>
      <c r="Z227" s="15"/>
      <c r="AA227" s="15"/>
      <c r="AB227" s="15"/>
    </row>
    <row r="228" spans="1:28" ht="47.25" x14ac:dyDescent="0.25">
      <c r="A228" s="50" t="s">
        <v>407</v>
      </c>
      <c r="B228" s="43" t="s">
        <v>463</v>
      </c>
      <c r="C228" s="52" t="s">
        <v>464</v>
      </c>
      <c r="D228" s="46" t="s">
        <v>26</v>
      </c>
      <c r="E228" s="46">
        <v>0</v>
      </c>
      <c r="F228" s="46">
        <v>0</v>
      </c>
      <c r="G228" s="46">
        <v>0</v>
      </c>
      <c r="H228" s="46">
        <v>0</v>
      </c>
      <c r="I228" s="46">
        <v>0</v>
      </c>
      <c r="J228" s="47">
        <v>0</v>
      </c>
      <c r="K228" s="47">
        <v>0</v>
      </c>
      <c r="L228" s="47">
        <v>0</v>
      </c>
      <c r="M228" s="47">
        <v>0</v>
      </c>
      <c r="N228" s="47">
        <v>0</v>
      </c>
      <c r="O228" s="47">
        <f t="shared" si="39"/>
        <v>0</v>
      </c>
      <c r="P228" s="47">
        <f t="shared" si="39"/>
        <v>0</v>
      </c>
      <c r="Q228" s="47">
        <f t="shared" si="39"/>
        <v>0</v>
      </c>
      <c r="R228" s="47">
        <f t="shared" si="39"/>
        <v>0</v>
      </c>
      <c r="S228" s="47">
        <f t="shared" si="39"/>
        <v>0</v>
      </c>
      <c r="T228" s="48" t="s">
        <v>26</v>
      </c>
      <c r="V228" s="15"/>
      <c r="W228" s="15"/>
      <c r="X228" s="15"/>
      <c r="Y228" s="15"/>
      <c r="Z228" s="15"/>
      <c r="AA228" s="15"/>
      <c r="AB228" s="15"/>
    </row>
    <row r="229" spans="1:28" ht="31.5" x14ac:dyDescent="0.25">
      <c r="A229" s="50" t="s">
        <v>407</v>
      </c>
      <c r="B229" s="43" t="s">
        <v>465</v>
      </c>
      <c r="C229" s="52" t="s">
        <v>466</v>
      </c>
      <c r="D229" s="46" t="s">
        <v>26</v>
      </c>
      <c r="E229" s="46">
        <v>0</v>
      </c>
      <c r="F229" s="46">
        <v>0</v>
      </c>
      <c r="G229" s="46">
        <v>0</v>
      </c>
      <c r="H229" s="46">
        <v>0</v>
      </c>
      <c r="I229" s="46">
        <v>0</v>
      </c>
      <c r="J229" s="59">
        <v>0</v>
      </c>
      <c r="K229" s="59">
        <v>0</v>
      </c>
      <c r="L229" s="59">
        <v>0</v>
      </c>
      <c r="M229" s="59">
        <v>0</v>
      </c>
      <c r="N229" s="59">
        <v>0</v>
      </c>
      <c r="O229" s="47">
        <f t="shared" si="39"/>
        <v>0</v>
      </c>
      <c r="P229" s="47">
        <f t="shared" si="39"/>
        <v>0</v>
      </c>
      <c r="Q229" s="47">
        <f t="shared" si="39"/>
        <v>0</v>
      </c>
      <c r="R229" s="47">
        <f t="shared" si="39"/>
        <v>0</v>
      </c>
      <c r="S229" s="47">
        <f t="shared" si="39"/>
        <v>0</v>
      </c>
      <c r="T229" s="48" t="s">
        <v>26</v>
      </c>
      <c r="V229" s="15"/>
      <c r="W229" s="15"/>
      <c r="X229" s="15"/>
      <c r="Y229" s="15"/>
      <c r="Z229" s="15"/>
      <c r="AA229" s="15"/>
      <c r="AB229" s="15"/>
    </row>
    <row r="230" spans="1:28" ht="47.25" x14ac:dyDescent="0.25">
      <c r="A230" s="50" t="s">
        <v>407</v>
      </c>
      <c r="B230" s="43" t="s">
        <v>467</v>
      </c>
      <c r="C230" s="52" t="s">
        <v>468</v>
      </c>
      <c r="D230" s="45" t="s">
        <v>26</v>
      </c>
      <c r="E230" s="46">
        <v>0</v>
      </c>
      <c r="F230" s="46">
        <v>0</v>
      </c>
      <c r="G230" s="46">
        <v>0</v>
      </c>
      <c r="H230" s="46">
        <v>0</v>
      </c>
      <c r="I230" s="46">
        <v>0</v>
      </c>
      <c r="J230" s="59">
        <v>0</v>
      </c>
      <c r="K230" s="59">
        <v>0</v>
      </c>
      <c r="L230" s="59">
        <v>0</v>
      </c>
      <c r="M230" s="59">
        <v>0</v>
      </c>
      <c r="N230" s="59">
        <v>0</v>
      </c>
      <c r="O230" s="47">
        <f t="shared" si="39"/>
        <v>0</v>
      </c>
      <c r="P230" s="47">
        <f t="shared" si="39"/>
        <v>0</v>
      </c>
      <c r="Q230" s="47">
        <f t="shared" si="39"/>
        <v>0</v>
      </c>
      <c r="R230" s="47">
        <f t="shared" si="39"/>
        <v>0</v>
      </c>
      <c r="S230" s="47">
        <f t="shared" si="39"/>
        <v>0</v>
      </c>
      <c r="T230" s="48" t="s">
        <v>26</v>
      </c>
      <c r="V230" s="15"/>
      <c r="W230" s="15"/>
      <c r="X230" s="15"/>
      <c r="Y230" s="15"/>
      <c r="Z230" s="15"/>
      <c r="AA230" s="15"/>
      <c r="AB230" s="15"/>
    </row>
    <row r="231" spans="1:28" ht="47.25" x14ac:dyDescent="0.25">
      <c r="A231" s="50" t="s">
        <v>407</v>
      </c>
      <c r="B231" s="43" t="s">
        <v>469</v>
      </c>
      <c r="C231" s="52" t="s">
        <v>470</v>
      </c>
      <c r="D231" s="45" t="s">
        <v>26</v>
      </c>
      <c r="E231" s="46">
        <v>0</v>
      </c>
      <c r="F231" s="46">
        <v>0</v>
      </c>
      <c r="G231" s="46">
        <v>0</v>
      </c>
      <c r="H231" s="46">
        <v>0</v>
      </c>
      <c r="I231" s="46">
        <v>0</v>
      </c>
      <c r="J231" s="59">
        <v>0</v>
      </c>
      <c r="K231" s="59">
        <v>0</v>
      </c>
      <c r="L231" s="59">
        <v>0</v>
      </c>
      <c r="M231" s="59">
        <v>0</v>
      </c>
      <c r="N231" s="59">
        <v>0</v>
      </c>
      <c r="O231" s="47">
        <f t="shared" si="39"/>
        <v>0</v>
      </c>
      <c r="P231" s="47">
        <f t="shared" si="39"/>
        <v>0</v>
      </c>
      <c r="Q231" s="47">
        <f t="shared" si="39"/>
        <v>0</v>
      </c>
      <c r="R231" s="47">
        <f t="shared" si="39"/>
        <v>0</v>
      </c>
      <c r="S231" s="47">
        <f t="shared" si="39"/>
        <v>0</v>
      </c>
      <c r="T231" s="48" t="s">
        <v>26</v>
      </c>
      <c r="V231" s="15"/>
      <c r="W231" s="15"/>
      <c r="X231" s="15"/>
      <c r="Y231" s="15"/>
      <c r="Z231" s="15"/>
      <c r="AA231" s="15"/>
      <c r="AB231" s="15"/>
    </row>
    <row r="232" spans="1:28" ht="47.25" x14ac:dyDescent="0.25">
      <c r="A232" s="50" t="s">
        <v>407</v>
      </c>
      <c r="B232" s="43" t="s">
        <v>471</v>
      </c>
      <c r="C232" s="52" t="s">
        <v>472</v>
      </c>
      <c r="D232" s="45" t="s">
        <v>26</v>
      </c>
      <c r="E232" s="46" t="s">
        <v>26</v>
      </c>
      <c r="F232" s="46" t="s">
        <v>26</v>
      </c>
      <c r="G232" s="46" t="s">
        <v>26</v>
      </c>
      <c r="H232" s="46" t="s">
        <v>26</v>
      </c>
      <c r="I232" s="46" t="s">
        <v>26</v>
      </c>
      <c r="J232" s="47">
        <v>0</v>
      </c>
      <c r="K232" s="47">
        <v>0</v>
      </c>
      <c r="L232" s="47">
        <v>0</v>
      </c>
      <c r="M232" s="47">
        <v>0</v>
      </c>
      <c r="N232" s="47">
        <v>0</v>
      </c>
      <c r="O232" s="47" t="s">
        <v>26</v>
      </c>
      <c r="P232" s="47" t="s">
        <v>26</v>
      </c>
      <c r="Q232" s="47" t="s">
        <v>26</v>
      </c>
      <c r="R232" s="47" t="s">
        <v>26</v>
      </c>
      <c r="S232" s="47" t="s">
        <v>26</v>
      </c>
      <c r="T232" s="48" t="s">
        <v>473</v>
      </c>
      <c r="V232" s="15"/>
      <c r="W232" s="15"/>
      <c r="X232" s="15"/>
      <c r="Y232" s="15"/>
      <c r="Z232" s="15"/>
      <c r="AA232" s="15"/>
      <c r="AB232" s="15"/>
    </row>
    <row r="233" spans="1:28" ht="47.25" x14ac:dyDescent="0.25">
      <c r="A233" s="50" t="s">
        <v>407</v>
      </c>
      <c r="B233" s="43" t="s">
        <v>474</v>
      </c>
      <c r="C233" s="52" t="s">
        <v>475</v>
      </c>
      <c r="D233" s="45" t="s">
        <v>26</v>
      </c>
      <c r="E233" s="46">
        <v>0</v>
      </c>
      <c r="F233" s="46">
        <v>0</v>
      </c>
      <c r="G233" s="46">
        <v>0</v>
      </c>
      <c r="H233" s="46">
        <v>0</v>
      </c>
      <c r="I233" s="46">
        <v>0</v>
      </c>
      <c r="J233" s="59">
        <v>0</v>
      </c>
      <c r="K233" s="59">
        <v>0</v>
      </c>
      <c r="L233" s="59">
        <v>0</v>
      </c>
      <c r="M233" s="59">
        <v>0</v>
      </c>
      <c r="N233" s="59">
        <v>0</v>
      </c>
      <c r="O233" s="47">
        <f t="shared" si="39"/>
        <v>0</v>
      </c>
      <c r="P233" s="47">
        <f t="shared" si="39"/>
        <v>0</v>
      </c>
      <c r="Q233" s="47">
        <f t="shared" si="39"/>
        <v>0</v>
      </c>
      <c r="R233" s="47">
        <f t="shared" si="39"/>
        <v>0</v>
      </c>
      <c r="S233" s="47">
        <f t="shared" si="39"/>
        <v>0</v>
      </c>
      <c r="T233" s="48" t="s">
        <v>26</v>
      </c>
      <c r="V233" s="15"/>
      <c r="W233" s="15"/>
      <c r="X233" s="15"/>
      <c r="Y233" s="15"/>
      <c r="Z233" s="15"/>
      <c r="AA233" s="15"/>
      <c r="AB233" s="15"/>
    </row>
    <row r="234" spans="1:28" ht="31.5" x14ac:dyDescent="0.25">
      <c r="A234" s="50" t="s">
        <v>407</v>
      </c>
      <c r="B234" s="43" t="s">
        <v>476</v>
      </c>
      <c r="C234" s="52" t="s">
        <v>477</v>
      </c>
      <c r="D234" s="45" t="s">
        <v>26</v>
      </c>
      <c r="E234" s="46">
        <v>0</v>
      </c>
      <c r="F234" s="46">
        <v>0</v>
      </c>
      <c r="G234" s="46">
        <v>0</v>
      </c>
      <c r="H234" s="46">
        <v>0</v>
      </c>
      <c r="I234" s="46">
        <v>0</v>
      </c>
      <c r="J234" s="59">
        <v>0</v>
      </c>
      <c r="K234" s="59">
        <v>0</v>
      </c>
      <c r="L234" s="59">
        <v>0</v>
      </c>
      <c r="M234" s="59">
        <v>0</v>
      </c>
      <c r="N234" s="59">
        <v>0</v>
      </c>
      <c r="O234" s="47">
        <f t="shared" si="39"/>
        <v>0</v>
      </c>
      <c r="P234" s="47">
        <f t="shared" si="39"/>
        <v>0</v>
      </c>
      <c r="Q234" s="47">
        <f t="shared" si="39"/>
        <v>0</v>
      </c>
      <c r="R234" s="47">
        <f t="shared" si="39"/>
        <v>0</v>
      </c>
      <c r="S234" s="47">
        <f t="shared" si="39"/>
        <v>0</v>
      </c>
      <c r="T234" s="48" t="s">
        <v>26</v>
      </c>
      <c r="V234" s="15"/>
      <c r="W234" s="15"/>
      <c r="X234" s="15"/>
      <c r="Y234" s="15"/>
      <c r="Z234" s="15"/>
      <c r="AA234" s="15"/>
      <c r="AB234" s="15"/>
    </row>
    <row r="235" spans="1:28" ht="31.5" x14ac:dyDescent="0.25">
      <c r="A235" s="50" t="s">
        <v>407</v>
      </c>
      <c r="B235" s="43" t="s">
        <v>478</v>
      </c>
      <c r="C235" s="52" t="s">
        <v>479</v>
      </c>
      <c r="D235" s="45" t="s">
        <v>26</v>
      </c>
      <c r="E235" s="46">
        <v>0</v>
      </c>
      <c r="F235" s="46">
        <v>0</v>
      </c>
      <c r="G235" s="46">
        <v>0</v>
      </c>
      <c r="H235" s="46">
        <v>0</v>
      </c>
      <c r="I235" s="46">
        <v>0</v>
      </c>
      <c r="J235" s="59">
        <v>0</v>
      </c>
      <c r="K235" s="59">
        <v>0</v>
      </c>
      <c r="L235" s="59">
        <v>0</v>
      </c>
      <c r="M235" s="59">
        <v>0</v>
      </c>
      <c r="N235" s="59">
        <v>0</v>
      </c>
      <c r="O235" s="47">
        <f t="shared" si="39"/>
        <v>0</v>
      </c>
      <c r="P235" s="47">
        <f t="shared" si="39"/>
        <v>0</v>
      </c>
      <c r="Q235" s="47">
        <f t="shared" si="39"/>
        <v>0</v>
      </c>
      <c r="R235" s="47">
        <f t="shared" si="39"/>
        <v>0</v>
      </c>
      <c r="S235" s="47">
        <f t="shared" si="39"/>
        <v>0</v>
      </c>
      <c r="T235" s="48" t="s">
        <v>26</v>
      </c>
      <c r="V235" s="15"/>
      <c r="W235" s="15"/>
      <c r="X235" s="15"/>
      <c r="Y235" s="15"/>
      <c r="Z235" s="15"/>
      <c r="AA235" s="15"/>
      <c r="AB235" s="15"/>
    </row>
    <row r="236" spans="1:28" ht="31.5" x14ac:dyDescent="0.25">
      <c r="A236" s="50" t="s">
        <v>407</v>
      </c>
      <c r="B236" s="43" t="s">
        <v>480</v>
      </c>
      <c r="C236" s="52" t="s">
        <v>481</v>
      </c>
      <c r="D236" s="45" t="s">
        <v>26</v>
      </c>
      <c r="E236" s="46">
        <v>0</v>
      </c>
      <c r="F236" s="46">
        <v>0</v>
      </c>
      <c r="G236" s="46">
        <v>0</v>
      </c>
      <c r="H236" s="46">
        <v>0</v>
      </c>
      <c r="I236" s="46">
        <v>0</v>
      </c>
      <c r="J236" s="59">
        <v>0</v>
      </c>
      <c r="K236" s="59">
        <v>0</v>
      </c>
      <c r="L236" s="59">
        <v>0</v>
      </c>
      <c r="M236" s="59">
        <v>0</v>
      </c>
      <c r="N236" s="59">
        <v>0</v>
      </c>
      <c r="O236" s="47">
        <f t="shared" si="39"/>
        <v>0</v>
      </c>
      <c r="P236" s="47">
        <f t="shared" si="39"/>
        <v>0</v>
      </c>
      <c r="Q236" s="47">
        <f t="shared" si="39"/>
        <v>0</v>
      </c>
      <c r="R236" s="47">
        <f t="shared" si="39"/>
        <v>0</v>
      </c>
      <c r="S236" s="47">
        <f t="shared" si="39"/>
        <v>0</v>
      </c>
      <c r="T236" s="48" t="s">
        <v>26</v>
      </c>
      <c r="V236" s="15"/>
      <c r="W236" s="15"/>
      <c r="X236" s="15"/>
      <c r="Y236" s="15"/>
      <c r="Z236" s="15"/>
      <c r="AA236" s="15"/>
      <c r="AB236" s="15"/>
    </row>
    <row r="237" spans="1:28" ht="47.25" x14ac:dyDescent="0.25">
      <c r="A237" s="50" t="s">
        <v>407</v>
      </c>
      <c r="B237" s="43" t="s">
        <v>482</v>
      </c>
      <c r="C237" s="52" t="s">
        <v>483</v>
      </c>
      <c r="D237" s="45" t="s">
        <v>26</v>
      </c>
      <c r="E237" s="46">
        <v>0</v>
      </c>
      <c r="F237" s="46">
        <v>0</v>
      </c>
      <c r="G237" s="46">
        <v>0</v>
      </c>
      <c r="H237" s="46">
        <v>0</v>
      </c>
      <c r="I237" s="46">
        <v>0</v>
      </c>
      <c r="J237" s="59">
        <v>0</v>
      </c>
      <c r="K237" s="59">
        <v>0</v>
      </c>
      <c r="L237" s="59">
        <v>0</v>
      </c>
      <c r="M237" s="59">
        <v>0</v>
      </c>
      <c r="N237" s="59">
        <v>0</v>
      </c>
      <c r="O237" s="47">
        <f t="shared" si="39"/>
        <v>0</v>
      </c>
      <c r="P237" s="47">
        <f t="shared" si="39"/>
        <v>0</v>
      </c>
      <c r="Q237" s="47">
        <f t="shared" si="39"/>
        <v>0</v>
      </c>
      <c r="R237" s="47">
        <f t="shared" si="39"/>
        <v>0</v>
      </c>
      <c r="S237" s="47">
        <f t="shared" si="39"/>
        <v>0</v>
      </c>
      <c r="T237" s="48" t="s">
        <v>26</v>
      </c>
      <c r="V237" s="15"/>
      <c r="W237" s="15"/>
      <c r="X237" s="15"/>
      <c r="Y237" s="15"/>
      <c r="Z237" s="15"/>
      <c r="AA237" s="15"/>
      <c r="AB237" s="15"/>
    </row>
    <row r="238" spans="1:28" ht="47.25" x14ac:dyDescent="0.25">
      <c r="A238" s="50" t="s">
        <v>407</v>
      </c>
      <c r="B238" s="43" t="s">
        <v>484</v>
      </c>
      <c r="C238" s="52" t="s">
        <v>485</v>
      </c>
      <c r="D238" s="45" t="s">
        <v>26</v>
      </c>
      <c r="E238" s="46">
        <v>0</v>
      </c>
      <c r="F238" s="46">
        <v>0</v>
      </c>
      <c r="G238" s="46">
        <v>0</v>
      </c>
      <c r="H238" s="46">
        <v>0</v>
      </c>
      <c r="I238" s="46">
        <v>0</v>
      </c>
      <c r="J238" s="59">
        <v>0</v>
      </c>
      <c r="K238" s="59">
        <v>0</v>
      </c>
      <c r="L238" s="59">
        <v>0</v>
      </c>
      <c r="M238" s="59">
        <v>0</v>
      </c>
      <c r="N238" s="59">
        <v>0</v>
      </c>
      <c r="O238" s="47">
        <f t="shared" si="39"/>
        <v>0</v>
      </c>
      <c r="P238" s="47">
        <f t="shared" si="39"/>
        <v>0</v>
      </c>
      <c r="Q238" s="47">
        <f t="shared" si="39"/>
        <v>0</v>
      </c>
      <c r="R238" s="47">
        <f t="shared" si="39"/>
        <v>0</v>
      </c>
      <c r="S238" s="47">
        <f t="shared" si="39"/>
        <v>0</v>
      </c>
      <c r="T238" s="48" t="s">
        <v>26</v>
      </c>
      <c r="V238" s="15"/>
      <c r="W238" s="15"/>
      <c r="X238" s="15"/>
      <c r="Y238" s="15"/>
      <c r="Z238" s="15"/>
      <c r="AA238" s="15"/>
      <c r="AB238" s="15"/>
    </row>
    <row r="239" spans="1:28" x14ac:dyDescent="0.25">
      <c r="A239" s="50" t="s">
        <v>407</v>
      </c>
      <c r="B239" s="43" t="s">
        <v>486</v>
      </c>
      <c r="C239" s="52" t="s">
        <v>487</v>
      </c>
      <c r="D239" s="45" t="s">
        <v>26</v>
      </c>
      <c r="E239" s="46">
        <v>0</v>
      </c>
      <c r="F239" s="46">
        <v>0</v>
      </c>
      <c r="G239" s="46">
        <v>0</v>
      </c>
      <c r="H239" s="46">
        <v>0</v>
      </c>
      <c r="I239" s="46">
        <v>0</v>
      </c>
      <c r="J239" s="59">
        <v>0</v>
      </c>
      <c r="K239" s="59">
        <v>0</v>
      </c>
      <c r="L239" s="59">
        <v>0</v>
      </c>
      <c r="M239" s="59">
        <v>0</v>
      </c>
      <c r="N239" s="59">
        <v>0</v>
      </c>
      <c r="O239" s="47">
        <f t="shared" si="39"/>
        <v>0</v>
      </c>
      <c r="P239" s="47">
        <f t="shared" si="39"/>
        <v>0</v>
      </c>
      <c r="Q239" s="47">
        <f t="shared" si="39"/>
        <v>0</v>
      </c>
      <c r="R239" s="47">
        <f t="shared" si="39"/>
        <v>0</v>
      </c>
      <c r="S239" s="47">
        <f t="shared" si="39"/>
        <v>0</v>
      </c>
      <c r="T239" s="48" t="s">
        <v>26</v>
      </c>
      <c r="V239" s="15"/>
      <c r="W239" s="15"/>
      <c r="X239" s="15"/>
      <c r="Y239" s="15"/>
      <c r="Z239" s="15"/>
      <c r="AA239" s="15"/>
      <c r="AB239" s="15"/>
    </row>
    <row r="240" spans="1:28" ht="31.5" x14ac:dyDescent="0.25">
      <c r="A240" s="50" t="s">
        <v>407</v>
      </c>
      <c r="B240" s="43" t="s">
        <v>488</v>
      </c>
      <c r="C240" s="52" t="s">
        <v>489</v>
      </c>
      <c r="D240" s="45" t="s">
        <v>26</v>
      </c>
      <c r="E240" s="46">
        <v>0</v>
      </c>
      <c r="F240" s="46">
        <v>0</v>
      </c>
      <c r="G240" s="46">
        <v>0</v>
      </c>
      <c r="H240" s="46">
        <v>0</v>
      </c>
      <c r="I240" s="46">
        <v>0</v>
      </c>
      <c r="J240" s="47">
        <v>0</v>
      </c>
      <c r="K240" s="47">
        <v>0</v>
      </c>
      <c r="L240" s="47">
        <v>0</v>
      </c>
      <c r="M240" s="47">
        <v>0</v>
      </c>
      <c r="N240" s="47">
        <v>0</v>
      </c>
      <c r="O240" s="47">
        <f t="shared" si="39"/>
        <v>0</v>
      </c>
      <c r="P240" s="47">
        <f t="shared" si="39"/>
        <v>0</v>
      </c>
      <c r="Q240" s="47">
        <f t="shared" si="39"/>
        <v>0</v>
      </c>
      <c r="R240" s="47">
        <f t="shared" si="39"/>
        <v>0</v>
      </c>
      <c r="S240" s="47">
        <f t="shared" si="39"/>
        <v>0</v>
      </c>
      <c r="T240" s="48" t="s">
        <v>26</v>
      </c>
      <c r="V240" s="15"/>
      <c r="W240" s="15"/>
      <c r="X240" s="15"/>
      <c r="Y240" s="15"/>
      <c r="Z240" s="15"/>
      <c r="AA240" s="15"/>
      <c r="AB240" s="15"/>
    </row>
    <row r="241" spans="1:28" x14ac:dyDescent="0.25">
      <c r="A241" s="50" t="s">
        <v>407</v>
      </c>
      <c r="B241" s="43" t="s">
        <v>490</v>
      </c>
      <c r="C241" s="52" t="s">
        <v>491</v>
      </c>
      <c r="D241" s="46" t="s">
        <v>26</v>
      </c>
      <c r="E241" s="46">
        <v>0</v>
      </c>
      <c r="F241" s="46">
        <v>0</v>
      </c>
      <c r="G241" s="46">
        <v>0</v>
      </c>
      <c r="H241" s="46">
        <v>0</v>
      </c>
      <c r="I241" s="46">
        <v>0</v>
      </c>
      <c r="J241" s="47">
        <v>0</v>
      </c>
      <c r="K241" s="47">
        <v>0</v>
      </c>
      <c r="L241" s="47">
        <v>0</v>
      </c>
      <c r="M241" s="47">
        <v>0</v>
      </c>
      <c r="N241" s="47">
        <v>0</v>
      </c>
      <c r="O241" s="47">
        <f t="shared" si="39"/>
        <v>0</v>
      </c>
      <c r="P241" s="47">
        <f t="shared" si="39"/>
        <v>0</v>
      </c>
      <c r="Q241" s="47">
        <f t="shared" si="39"/>
        <v>0</v>
      </c>
      <c r="R241" s="47">
        <f t="shared" si="39"/>
        <v>0</v>
      </c>
      <c r="S241" s="47">
        <f t="shared" si="39"/>
        <v>0</v>
      </c>
      <c r="T241" s="48" t="s">
        <v>26</v>
      </c>
      <c r="V241" s="15"/>
      <c r="W241" s="15"/>
      <c r="X241" s="15"/>
      <c r="Y241" s="15"/>
      <c r="Z241" s="15"/>
      <c r="AA241" s="15"/>
      <c r="AB241" s="15"/>
    </row>
    <row r="242" spans="1:28" ht="31.5" x14ac:dyDescent="0.25">
      <c r="A242" s="50" t="s">
        <v>407</v>
      </c>
      <c r="B242" s="43" t="s">
        <v>492</v>
      </c>
      <c r="C242" s="52" t="s">
        <v>493</v>
      </c>
      <c r="D242" s="45" t="s">
        <v>26</v>
      </c>
      <c r="E242" s="46">
        <v>0</v>
      </c>
      <c r="F242" s="46">
        <v>0</v>
      </c>
      <c r="G242" s="46">
        <v>0</v>
      </c>
      <c r="H242" s="46">
        <v>0</v>
      </c>
      <c r="I242" s="46">
        <v>0</v>
      </c>
      <c r="J242" s="59">
        <v>0</v>
      </c>
      <c r="K242" s="59">
        <v>0</v>
      </c>
      <c r="L242" s="59">
        <v>0</v>
      </c>
      <c r="M242" s="59">
        <v>0</v>
      </c>
      <c r="N242" s="59">
        <v>0</v>
      </c>
      <c r="O242" s="47">
        <f t="shared" si="39"/>
        <v>0</v>
      </c>
      <c r="P242" s="47">
        <f t="shared" si="39"/>
        <v>0</v>
      </c>
      <c r="Q242" s="47">
        <f t="shared" si="39"/>
        <v>0</v>
      </c>
      <c r="R242" s="47">
        <f t="shared" si="39"/>
        <v>0</v>
      </c>
      <c r="S242" s="47">
        <f t="shared" si="39"/>
        <v>0</v>
      </c>
      <c r="T242" s="48" t="s">
        <v>26</v>
      </c>
      <c r="V242" s="15"/>
      <c r="W242" s="15"/>
      <c r="X242" s="15"/>
      <c r="Y242" s="15"/>
      <c r="Z242" s="15"/>
      <c r="AA242" s="15"/>
      <c r="AB242" s="15"/>
    </row>
    <row r="243" spans="1:28" s="15" customFormat="1" ht="31.5" x14ac:dyDescent="0.25">
      <c r="A243" s="50" t="s">
        <v>407</v>
      </c>
      <c r="B243" s="43" t="s">
        <v>494</v>
      </c>
      <c r="C243" s="52" t="s">
        <v>495</v>
      </c>
      <c r="D243" s="45" t="s">
        <v>26</v>
      </c>
      <c r="E243" s="46">
        <v>0</v>
      </c>
      <c r="F243" s="46">
        <v>0</v>
      </c>
      <c r="G243" s="46">
        <v>0</v>
      </c>
      <c r="H243" s="46">
        <v>0</v>
      </c>
      <c r="I243" s="46">
        <v>0</v>
      </c>
      <c r="J243" s="46">
        <v>0</v>
      </c>
      <c r="K243" s="46">
        <v>0</v>
      </c>
      <c r="L243" s="46">
        <v>0</v>
      </c>
      <c r="M243" s="46">
        <v>0</v>
      </c>
      <c r="N243" s="46">
        <v>0</v>
      </c>
      <c r="O243" s="47">
        <f t="shared" si="39"/>
        <v>0</v>
      </c>
      <c r="P243" s="47">
        <f t="shared" si="39"/>
        <v>0</v>
      </c>
      <c r="Q243" s="47">
        <f t="shared" si="39"/>
        <v>0</v>
      </c>
      <c r="R243" s="47">
        <f t="shared" si="39"/>
        <v>0</v>
      </c>
      <c r="S243" s="47">
        <f t="shared" si="39"/>
        <v>0</v>
      </c>
      <c r="T243" s="48" t="s">
        <v>26</v>
      </c>
      <c r="U243" s="1"/>
    </row>
    <row r="244" spans="1:28" s="15" customFormat="1" x14ac:dyDescent="0.25">
      <c r="A244" s="50" t="s">
        <v>407</v>
      </c>
      <c r="B244" s="43" t="s">
        <v>496</v>
      </c>
      <c r="C244" s="52" t="s">
        <v>497</v>
      </c>
      <c r="D244" s="46" t="s">
        <v>26</v>
      </c>
      <c r="E244" s="46">
        <v>0</v>
      </c>
      <c r="F244" s="46">
        <v>0</v>
      </c>
      <c r="G244" s="46">
        <v>0</v>
      </c>
      <c r="H244" s="46">
        <v>0</v>
      </c>
      <c r="I244" s="46">
        <v>0</v>
      </c>
      <c r="J244" s="46">
        <v>0</v>
      </c>
      <c r="K244" s="46">
        <v>0</v>
      </c>
      <c r="L244" s="46">
        <v>0</v>
      </c>
      <c r="M244" s="46">
        <v>0</v>
      </c>
      <c r="N244" s="46">
        <v>0</v>
      </c>
      <c r="O244" s="47">
        <f t="shared" si="39"/>
        <v>0</v>
      </c>
      <c r="P244" s="47">
        <f t="shared" si="39"/>
        <v>0</v>
      </c>
      <c r="Q244" s="47">
        <f t="shared" si="39"/>
        <v>0</v>
      </c>
      <c r="R244" s="47">
        <f t="shared" si="39"/>
        <v>0</v>
      </c>
      <c r="S244" s="47">
        <f t="shared" si="39"/>
        <v>0</v>
      </c>
      <c r="T244" s="48" t="s">
        <v>26</v>
      </c>
      <c r="U244" s="1"/>
    </row>
    <row r="245" spans="1:28" s="15" customFormat="1" ht="31.5" x14ac:dyDescent="0.25">
      <c r="A245" s="50" t="s">
        <v>407</v>
      </c>
      <c r="B245" s="43" t="s">
        <v>498</v>
      </c>
      <c r="C245" s="52" t="s">
        <v>499</v>
      </c>
      <c r="D245" s="61" t="s">
        <v>26</v>
      </c>
      <c r="E245" s="46">
        <v>0</v>
      </c>
      <c r="F245" s="46">
        <v>0</v>
      </c>
      <c r="G245" s="46">
        <v>0</v>
      </c>
      <c r="H245" s="46">
        <v>0</v>
      </c>
      <c r="I245" s="46">
        <v>0</v>
      </c>
      <c r="J245" s="46">
        <v>0</v>
      </c>
      <c r="K245" s="46">
        <v>0</v>
      </c>
      <c r="L245" s="46">
        <v>0</v>
      </c>
      <c r="M245" s="46">
        <v>0</v>
      </c>
      <c r="N245" s="46">
        <v>0</v>
      </c>
      <c r="O245" s="47">
        <f t="shared" si="39"/>
        <v>0</v>
      </c>
      <c r="P245" s="47">
        <f t="shared" si="39"/>
        <v>0</v>
      </c>
      <c r="Q245" s="47">
        <f t="shared" si="39"/>
        <v>0</v>
      </c>
      <c r="R245" s="47">
        <f t="shared" si="39"/>
        <v>0</v>
      </c>
      <c r="S245" s="47">
        <f t="shared" si="39"/>
        <v>0</v>
      </c>
      <c r="T245" s="48" t="s">
        <v>26</v>
      </c>
      <c r="U245" s="1"/>
    </row>
    <row r="246" spans="1:28" s="15" customFormat="1" ht="47.25" x14ac:dyDescent="0.25">
      <c r="A246" s="50" t="s">
        <v>407</v>
      </c>
      <c r="B246" s="43" t="s">
        <v>500</v>
      </c>
      <c r="C246" s="52" t="s">
        <v>501</v>
      </c>
      <c r="D246" s="51" t="s">
        <v>26</v>
      </c>
      <c r="E246" s="46">
        <v>0</v>
      </c>
      <c r="F246" s="46">
        <v>0</v>
      </c>
      <c r="G246" s="46">
        <v>0</v>
      </c>
      <c r="H246" s="46">
        <v>0</v>
      </c>
      <c r="I246" s="46">
        <v>0</v>
      </c>
      <c r="J246" s="46">
        <v>0</v>
      </c>
      <c r="K246" s="46">
        <v>0</v>
      </c>
      <c r="L246" s="46">
        <v>0</v>
      </c>
      <c r="M246" s="46">
        <v>0</v>
      </c>
      <c r="N246" s="46">
        <v>0</v>
      </c>
      <c r="O246" s="47">
        <f t="shared" si="39"/>
        <v>0</v>
      </c>
      <c r="P246" s="47">
        <f t="shared" si="39"/>
        <v>0</v>
      </c>
      <c r="Q246" s="47">
        <f t="shared" si="39"/>
        <v>0</v>
      </c>
      <c r="R246" s="47">
        <f t="shared" si="39"/>
        <v>0</v>
      </c>
      <c r="S246" s="47">
        <f t="shared" si="39"/>
        <v>0</v>
      </c>
      <c r="T246" s="48" t="s">
        <v>26</v>
      </c>
      <c r="U246" s="1"/>
    </row>
    <row r="247" spans="1:28" s="15" customFormat="1" ht="31.5" x14ac:dyDescent="0.25">
      <c r="A247" s="50" t="s">
        <v>407</v>
      </c>
      <c r="B247" s="43" t="s">
        <v>502</v>
      </c>
      <c r="C247" s="52" t="s">
        <v>503</v>
      </c>
      <c r="D247" s="51" t="s">
        <v>26</v>
      </c>
      <c r="E247" s="46" t="s">
        <v>26</v>
      </c>
      <c r="F247" s="46" t="s">
        <v>26</v>
      </c>
      <c r="G247" s="46" t="s">
        <v>26</v>
      </c>
      <c r="H247" s="46" t="s">
        <v>26</v>
      </c>
      <c r="I247" s="46" t="s">
        <v>26</v>
      </c>
      <c r="J247" s="46">
        <v>0</v>
      </c>
      <c r="K247" s="46">
        <v>0</v>
      </c>
      <c r="L247" s="46">
        <v>0</v>
      </c>
      <c r="M247" s="46">
        <v>0</v>
      </c>
      <c r="N247" s="46">
        <v>0</v>
      </c>
      <c r="O247" s="47" t="s">
        <v>26</v>
      </c>
      <c r="P247" s="47" t="s">
        <v>26</v>
      </c>
      <c r="Q247" s="47" t="s">
        <v>26</v>
      </c>
      <c r="R247" s="47" t="s">
        <v>26</v>
      </c>
      <c r="S247" s="47" t="s">
        <v>26</v>
      </c>
      <c r="T247" s="48" t="s">
        <v>504</v>
      </c>
      <c r="U247" s="1"/>
    </row>
    <row r="248" spans="1:28" s="15" customFormat="1" x14ac:dyDescent="0.25">
      <c r="A248" s="50" t="s">
        <v>407</v>
      </c>
      <c r="B248" s="43" t="s">
        <v>505</v>
      </c>
      <c r="C248" s="52" t="s">
        <v>506</v>
      </c>
      <c r="D248" s="51" t="s">
        <v>26</v>
      </c>
      <c r="E248" s="46">
        <v>0</v>
      </c>
      <c r="F248" s="46">
        <v>0</v>
      </c>
      <c r="G248" s="46">
        <v>0</v>
      </c>
      <c r="H248" s="46">
        <v>0</v>
      </c>
      <c r="I248" s="46">
        <v>0</v>
      </c>
      <c r="J248" s="46">
        <v>0</v>
      </c>
      <c r="K248" s="46">
        <v>0</v>
      </c>
      <c r="L248" s="46">
        <v>0</v>
      </c>
      <c r="M248" s="46">
        <v>0</v>
      </c>
      <c r="N248" s="46">
        <v>0</v>
      </c>
      <c r="O248" s="47">
        <f t="shared" si="39"/>
        <v>0</v>
      </c>
      <c r="P248" s="47">
        <f t="shared" si="39"/>
        <v>0</v>
      </c>
      <c r="Q248" s="47">
        <f t="shared" si="39"/>
        <v>0</v>
      </c>
      <c r="R248" s="47">
        <f t="shared" si="39"/>
        <v>0</v>
      </c>
      <c r="S248" s="47">
        <f t="shared" si="39"/>
        <v>0</v>
      </c>
      <c r="T248" s="48" t="s">
        <v>26</v>
      </c>
      <c r="U248" s="1"/>
    </row>
    <row r="249" spans="1:28" s="15" customFormat="1" ht="31.5" x14ac:dyDescent="0.25">
      <c r="A249" s="50" t="s">
        <v>407</v>
      </c>
      <c r="B249" s="43" t="s">
        <v>507</v>
      </c>
      <c r="C249" s="52" t="s">
        <v>508</v>
      </c>
      <c r="D249" s="51" t="s">
        <v>26</v>
      </c>
      <c r="E249" s="46" t="s">
        <v>26</v>
      </c>
      <c r="F249" s="46" t="s">
        <v>26</v>
      </c>
      <c r="G249" s="46" t="s">
        <v>26</v>
      </c>
      <c r="H249" s="46" t="s">
        <v>26</v>
      </c>
      <c r="I249" s="46" t="s">
        <v>26</v>
      </c>
      <c r="J249" s="46">
        <v>0</v>
      </c>
      <c r="K249" s="46">
        <v>0</v>
      </c>
      <c r="L249" s="46">
        <v>0</v>
      </c>
      <c r="M249" s="46">
        <v>0</v>
      </c>
      <c r="N249" s="46">
        <v>0</v>
      </c>
      <c r="O249" s="47" t="s">
        <v>26</v>
      </c>
      <c r="P249" s="47" t="s">
        <v>26</v>
      </c>
      <c r="Q249" s="47" t="s">
        <v>26</v>
      </c>
      <c r="R249" s="47" t="s">
        <v>26</v>
      </c>
      <c r="S249" s="47" t="s">
        <v>26</v>
      </c>
      <c r="T249" s="48" t="s">
        <v>504</v>
      </c>
      <c r="U249" s="1"/>
    </row>
    <row r="250" spans="1:28" s="15" customFormat="1" ht="31.5" x14ac:dyDescent="0.25">
      <c r="A250" s="50" t="s">
        <v>407</v>
      </c>
      <c r="B250" s="43" t="s">
        <v>509</v>
      </c>
      <c r="C250" s="52" t="s">
        <v>510</v>
      </c>
      <c r="D250" s="51" t="s">
        <v>26</v>
      </c>
      <c r="E250" s="46">
        <v>0</v>
      </c>
      <c r="F250" s="46">
        <v>0</v>
      </c>
      <c r="G250" s="46">
        <v>0</v>
      </c>
      <c r="H250" s="46">
        <v>0</v>
      </c>
      <c r="I250" s="46">
        <v>0</v>
      </c>
      <c r="J250" s="46">
        <v>0</v>
      </c>
      <c r="K250" s="46">
        <v>0</v>
      </c>
      <c r="L250" s="46">
        <v>0</v>
      </c>
      <c r="M250" s="46">
        <v>0</v>
      </c>
      <c r="N250" s="46">
        <v>0</v>
      </c>
      <c r="O250" s="47">
        <f t="shared" si="39"/>
        <v>0</v>
      </c>
      <c r="P250" s="47">
        <f t="shared" si="39"/>
        <v>0</v>
      </c>
      <c r="Q250" s="47">
        <f t="shared" si="39"/>
        <v>0</v>
      </c>
      <c r="R250" s="47">
        <f t="shared" si="39"/>
        <v>0</v>
      </c>
      <c r="S250" s="47">
        <f t="shared" si="39"/>
        <v>0</v>
      </c>
      <c r="T250" s="48" t="s">
        <v>26</v>
      </c>
      <c r="U250" s="1"/>
    </row>
    <row r="251" spans="1:28" s="15" customFormat="1" ht="63" x14ac:dyDescent="0.25">
      <c r="A251" s="50" t="s">
        <v>407</v>
      </c>
      <c r="B251" s="43" t="s">
        <v>511</v>
      </c>
      <c r="C251" s="52" t="s">
        <v>512</v>
      </c>
      <c r="D251" s="51" t="s">
        <v>26</v>
      </c>
      <c r="E251" s="46">
        <v>0</v>
      </c>
      <c r="F251" s="46">
        <v>0</v>
      </c>
      <c r="G251" s="46">
        <v>0</v>
      </c>
      <c r="H251" s="46">
        <v>0</v>
      </c>
      <c r="I251" s="46">
        <v>0</v>
      </c>
      <c r="J251" s="46">
        <v>0</v>
      </c>
      <c r="K251" s="46">
        <v>0</v>
      </c>
      <c r="L251" s="46">
        <v>0</v>
      </c>
      <c r="M251" s="46">
        <v>0</v>
      </c>
      <c r="N251" s="46">
        <v>0</v>
      </c>
      <c r="O251" s="47">
        <f t="shared" si="39"/>
        <v>0</v>
      </c>
      <c r="P251" s="47">
        <f t="shared" si="39"/>
        <v>0</v>
      </c>
      <c r="Q251" s="47">
        <f t="shared" si="39"/>
        <v>0</v>
      </c>
      <c r="R251" s="47">
        <f t="shared" si="39"/>
        <v>0</v>
      </c>
      <c r="S251" s="47">
        <f t="shared" si="39"/>
        <v>0</v>
      </c>
      <c r="T251" s="48" t="s">
        <v>26</v>
      </c>
      <c r="U251" s="1"/>
    </row>
    <row r="252" spans="1:28" s="15" customFormat="1" ht="94.5" x14ac:dyDescent="0.25">
      <c r="A252" s="50" t="s">
        <v>407</v>
      </c>
      <c r="B252" s="43" t="s">
        <v>513</v>
      </c>
      <c r="C252" s="52" t="s">
        <v>514</v>
      </c>
      <c r="D252" s="51" t="s">
        <v>26</v>
      </c>
      <c r="E252" s="46" t="s">
        <v>26</v>
      </c>
      <c r="F252" s="46" t="s">
        <v>26</v>
      </c>
      <c r="G252" s="46" t="s">
        <v>26</v>
      </c>
      <c r="H252" s="46" t="s">
        <v>26</v>
      </c>
      <c r="I252" s="46" t="s">
        <v>26</v>
      </c>
      <c r="J252" s="46">
        <v>0</v>
      </c>
      <c r="K252" s="46">
        <v>0</v>
      </c>
      <c r="L252" s="46">
        <v>0</v>
      </c>
      <c r="M252" s="46">
        <v>0</v>
      </c>
      <c r="N252" s="46">
        <v>0</v>
      </c>
      <c r="O252" s="47" t="s">
        <v>26</v>
      </c>
      <c r="P252" s="47" t="s">
        <v>26</v>
      </c>
      <c r="Q252" s="47" t="s">
        <v>26</v>
      </c>
      <c r="R252" s="47" t="s">
        <v>26</v>
      </c>
      <c r="S252" s="47" t="s">
        <v>26</v>
      </c>
      <c r="T252" s="48" t="s">
        <v>515</v>
      </c>
      <c r="U252" s="1"/>
    </row>
    <row r="253" spans="1:28" s="15" customFormat="1" ht="31.5" x14ac:dyDescent="0.25">
      <c r="A253" s="50" t="s">
        <v>407</v>
      </c>
      <c r="B253" s="43" t="s">
        <v>516</v>
      </c>
      <c r="C253" s="52" t="s">
        <v>517</v>
      </c>
      <c r="D253" s="51" t="s">
        <v>26</v>
      </c>
      <c r="E253" s="46">
        <v>0</v>
      </c>
      <c r="F253" s="46">
        <v>0</v>
      </c>
      <c r="G253" s="46">
        <v>0</v>
      </c>
      <c r="H253" s="46">
        <v>0</v>
      </c>
      <c r="I253" s="46">
        <v>0</v>
      </c>
      <c r="J253" s="46">
        <v>0</v>
      </c>
      <c r="K253" s="46">
        <v>0</v>
      </c>
      <c r="L253" s="46">
        <v>0</v>
      </c>
      <c r="M253" s="46">
        <v>0</v>
      </c>
      <c r="N253" s="46">
        <v>0</v>
      </c>
      <c r="O253" s="47">
        <f t="shared" si="39"/>
        <v>0</v>
      </c>
      <c r="P253" s="47">
        <f t="shared" si="39"/>
        <v>0</v>
      </c>
      <c r="Q253" s="47">
        <f t="shared" si="39"/>
        <v>0</v>
      </c>
      <c r="R253" s="47">
        <f t="shared" si="39"/>
        <v>0</v>
      </c>
      <c r="S253" s="47">
        <f t="shared" si="39"/>
        <v>0</v>
      </c>
      <c r="T253" s="48" t="s">
        <v>26</v>
      </c>
      <c r="U253" s="1"/>
    </row>
    <row r="254" spans="1:28" ht="31.5" x14ac:dyDescent="0.25">
      <c r="A254" s="50" t="s">
        <v>407</v>
      </c>
      <c r="B254" s="43" t="s">
        <v>518</v>
      </c>
      <c r="C254" s="52" t="s">
        <v>519</v>
      </c>
      <c r="D254" s="51" t="s">
        <v>26</v>
      </c>
      <c r="E254" s="46">
        <v>0</v>
      </c>
      <c r="F254" s="46">
        <v>0</v>
      </c>
      <c r="G254" s="46">
        <v>0</v>
      </c>
      <c r="H254" s="46">
        <v>0</v>
      </c>
      <c r="I254" s="46">
        <v>0</v>
      </c>
      <c r="J254" s="46">
        <v>0</v>
      </c>
      <c r="K254" s="46">
        <v>0</v>
      </c>
      <c r="L254" s="46">
        <v>0</v>
      </c>
      <c r="M254" s="46">
        <v>0</v>
      </c>
      <c r="N254" s="46">
        <v>0</v>
      </c>
      <c r="O254" s="47">
        <f t="shared" si="39"/>
        <v>0</v>
      </c>
      <c r="P254" s="47">
        <f t="shared" si="39"/>
        <v>0</v>
      </c>
      <c r="Q254" s="47">
        <f t="shared" si="39"/>
        <v>0</v>
      </c>
      <c r="R254" s="47">
        <f t="shared" si="39"/>
        <v>0</v>
      </c>
      <c r="S254" s="47">
        <f t="shared" si="39"/>
        <v>0</v>
      </c>
      <c r="T254" s="48" t="s">
        <v>26</v>
      </c>
      <c r="V254" s="15"/>
      <c r="X254" s="15"/>
      <c r="Y254" s="15"/>
      <c r="Z254" s="15"/>
    </row>
    <row r="255" spans="1:28" ht="47.25" x14ac:dyDescent="0.25">
      <c r="A255" s="50" t="s">
        <v>407</v>
      </c>
      <c r="B255" s="43" t="s">
        <v>520</v>
      </c>
      <c r="C255" s="52" t="s">
        <v>521</v>
      </c>
      <c r="D255" s="51" t="s">
        <v>26</v>
      </c>
      <c r="E255" s="46">
        <v>0</v>
      </c>
      <c r="F255" s="46">
        <v>0</v>
      </c>
      <c r="G255" s="46">
        <v>0</v>
      </c>
      <c r="H255" s="46">
        <v>0</v>
      </c>
      <c r="I255" s="46">
        <v>0</v>
      </c>
      <c r="J255" s="46">
        <v>0</v>
      </c>
      <c r="K255" s="46">
        <v>0</v>
      </c>
      <c r="L255" s="46">
        <v>0</v>
      </c>
      <c r="M255" s="46">
        <v>0</v>
      </c>
      <c r="N255" s="46">
        <v>0</v>
      </c>
      <c r="O255" s="47">
        <f t="shared" si="39"/>
        <v>0</v>
      </c>
      <c r="P255" s="47">
        <f t="shared" si="39"/>
        <v>0</v>
      </c>
      <c r="Q255" s="47">
        <f t="shared" si="39"/>
        <v>0</v>
      </c>
      <c r="R255" s="47">
        <f t="shared" si="39"/>
        <v>0</v>
      </c>
      <c r="S255" s="47">
        <f t="shared" si="39"/>
        <v>0</v>
      </c>
      <c r="T255" s="48" t="s">
        <v>26</v>
      </c>
      <c r="V255" s="15"/>
      <c r="X255" s="15"/>
      <c r="Y255" s="15"/>
      <c r="Z255" s="15"/>
    </row>
    <row r="256" spans="1:28" ht="31.5" x14ac:dyDescent="0.25">
      <c r="A256" s="50" t="s">
        <v>407</v>
      </c>
      <c r="B256" s="43" t="s">
        <v>522</v>
      </c>
      <c r="C256" s="52" t="s">
        <v>523</v>
      </c>
      <c r="D256" s="51" t="s">
        <v>26</v>
      </c>
      <c r="E256" s="46">
        <v>0</v>
      </c>
      <c r="F256" s="46">
        <v>0</v>
      </c>
      <c r="G256" s="46">
        <v>0</v>
      </c>
      <c r="H256" s="46">
        <v>0</v>
      </c>
      <c r="I256" s="46">
        <v>0</v>
      </c>
      <c r="J256" s="46">
        <v>0</v>
      </c>
      <c r="K256" s="46">
        <v>0</v>
      </c>
      <c r="L256" s="46">
        <v>0</v>
      </c>
      <c r="M256" s="46">
        <v>0</v>
      </c>
      <c r="N256" s="46">
        <v>0</v>
      </c>
      <c r="O256" s="47">
        <f t="shared" si="39"/>
        <v>0</v>
      </c>
      <c r="P256" s="47">
        <f t="shared" si="39"/>
        <v>0</v>
      </c>
      <c r="Q256" s="47">
        <f t="shared" si="39"/>
        <v>0</v>
      </c>
      <c r="R256" s="47">
        <f t="shared" si="39"/>
        <v>0</v>
      </c>
      <c r="S256" s="47">
        <f t="shared" si="39"/>
        <v>0</v>
      </c>
      <c r="T256" s="48" t="s">
        <v>26</v>
      </c>
      <c r="V256" s="15"/>
      <c r="W256" s="15"/>
      <c r="X256" s="15"/>
      <c r="Y256" s="15"/>
      <c r="Z256" s="15"/>
      <c r="AA256" s="15"/>
      <c r="AB256" s="15"/>
    </row>
    <row r="257" spans="1:28" s="15" customFormat="1" x14ac:dyDescent="0.25">
      <c r="A257" s="50" t="s">
        <v>407</v>
      </c>
      <c r="B257" s="43" t="s">
        <v>524</v>
      </c>
      <c r="C257" s="52" t="s">
        <v>525</v>
      </c>
      <c r="D257" s="51" t="s">
        <v>26</v>
      </c>
      <c r="E257" s="46">
        <v>0</v>
      </c>
      <c r="F257" s="46">
        <v>0</v>
      </c>
      <c r="G257" s="46">
        <v>0</v>
      </c>
      <c r="H257" s="46">
        <v>0</v>
      </c>
      <c r="I257" s="46">
        <v>0</v>
      </c>
      <c r="J257" s="46">
        <v>0</v>
      </c>
      <c r="K257" s="46">
        <v>0</v>
      </c>
      <c r="L257" s="46">
        <v>0</v>
      </c>
      <c r="M257" s="46">
        <v>0</v>
      </c>
      <c r="N257" s="46">
        <v>0</v>
      </c>
      <c r="O257" s="47">
        <f t="shared" si="39"/>
        <v>0</v>
      </c>
      <c r="P257" s="47">
        <f t="shared" si="39"/>
        <v>0</v>
      </c>
      <c r="Q257" s="47">
        <f t="shared" si="39"/>
        <v>0</v>
      </c>
      <c r="R257" s="47">
        <f t="shared" si="39"/>
        <v>0</v>
      </c>
      <c r="S257" s="47">
        <f t="shared" si="39"/>
        <v>0</v>
      </c>
      <c r="T257" s="48" t="s">
        <v>26</v>
      </c>
      <c r="U257" s="1"/>
    </row>
    <row r="258" spans="1:28" s="15" customFormat="1" ht="47.25" x14ac:dyDescent="0.25">
      <c r="A258" s="50" t="s">
        <v>407</v>
      </c>
      <c r="B258" s="43" t="s">
        <v>526</v>
      </c>
      <c r="C258" s="52" t="s">
        <v>527</v>
      </c>
      <c r="D258" s="51" t="s">
        <v>26</v>
      </c>
      <c r="E258" s="46">
        <v>0</v>
      </c>
      <c r="F258" s="46">
        <v>0</v>
      </c>
      <c r="G258" s="46">
        <v>0</v>
      </c>
      <c r="H258" s="46">
        <v>0</v>
      </c>
      <c r="I258" s="46">
        <v>0</v>
      </c>
      <c r="J258" s="46">
        <v>0</v>
      </c>
      <c r="K258" s="46">
        <v>0</v>
      </c>
      <c r="L258" s="46">
        <v>0</v>
      </c>
      <c r="M258" s="46">
        <v>0</v>
      </c>
      <c r="N258" s="46">
        <v>0</v>
      </c>
      <c r="O258" s="47">
        <f t="shared" si="39"/>
        <v>0</v>
      </c>
      <c r="P258" s="47">
        <f t="shared" si="39"/>
        <v>0</v>
      </c>
      <c r="Q258" s="47">
        <f t="shared" si="39"/>
        <v>0</v>
      </c>
      <c r="R258" s="47">
        <f t="shared" si="39"/>
        <v>0</v>
      </c>
      <c r="S258" s="47">
        <f t="shared" si="39"/>
        <v>0</v>
      </c>
      <c r="T258" s="48" t="s">
        <v>26</v>
      </c>
      <c r="U258" s="1"/>
    </row>
    <row r="259" spans="1:28" s="15" customFormat="1" x14ac:dyDescent="0.25">
      <c r="A259" s="50" t="s">
        <v>407</v>
      </c>
      <c r="B259" s="43" t="s">
        <v>528</v>
      </c>
      <c r="C259" s="52" t="s">
        <v>529</v>
      </c>
      <c r="D259" s="51" t="s">
        <v>26</v>
      </c>
      <c r="E259" s="46">
        <v>0</v>
      </c>
      <c r="F259" s="46">
        <v>0</v>
      </c>
      <c r="G259" s="46">
        <v>0</v>
      </c>
      <c r="H259" s="46">
        <v>0</v>
      </c>
      <c r="I259" s="46">
        <v>0</v>
      </c>
      <c r="J259" s="59">
        <v>0</v>
      </c>
      <c r="K259" s="59">
        <v>0</v>
      </c>
      <c r="L259" s="59">
        <v>0</v>
      </c>
      <c r="M259" s="59">
        <v>0</v>
      </c>
      <c r="N259" s="59">
        <v>0</v>
      </c>
      <c r="O259" s="47">
        <f t="shared" ref="O259:S311" si="40">J259-E259</f>
        <v>0</v>
      </c>
      <c r="P259" s="47">
        <f t="shared" si="40"/>
        <v>0</v>
      </c>
      <c r="Q259" s="47">
        <f t="shared" si="40"/>
        <v>0</v>
      </c>
      <c r="R259" s="47">
        <f t="shared" si="40"/>
        <v>0</v>
      </c>
      <c r="S259" s="47">
        <f t="shared" si="40"/>
        <v>0</v>
      </c>
      <c r="T259" s="48" t="s">
        <v>26</v>
      </c>
      <c r="U259" s="1"/>
    </row>
    <row r="260" spans="1:28" s="15" customFormat="1" ht="63" x14ac:dyDescent="0.25">
      <c r="A260" s="50" t="s">
        <v>407</v>
      </c>
      <c r="B260" s="43" t="s">
        <v>530</v>
      </c>
      <c r="C260" s="52" t="s">
        <v>531</v>
      </c>
      <c r="D260" s="51" t="s">
        <v>26</v>
      </c>
      <c r="E260" s="46">
        <v>0</v>
      </c>
      <c r="F260" s="46">
        <v>0</v>
      </c>
      <c r="G260" s="46">
        <v>0</v>
      </c>
      <c r="H260" s="46">
        <v>0</v>
      </c>
      <c r="I260" s="46">
        <v>0</v>
      </c>
      <c r="J260" s="59">
        <v>0</v>
      </c>
      <c r="K260" s="59">
        <v>0</v>
      </c>
      <c r="L260" s="59">
        <v>0</v>
      </c>
      <c r="M260" s="59">
        <v>0</v>
      </c>
      <c r="N260" s="59">
        <v>0</v>
      </c>
      <c r="O260" s="47">
        <f t="shared" si="40"/>
        <v>0</v>
      </c>
      <c r="P260" s="47">
        <f t="shared" si="40"/>
        <v>0</v>
      </c>
      <c r="Q260" s="47">
        <f t="shared" si="40"/>
        <v>0</v>
      </c>
      <c r="R260" s="47">
        <f t="shared" si="40"/>
        <v>0</v>
      </c>
      <c r="S260" s="47">
        <f t="shared" si="40"/>
        <v>0</v>
      </c>
      <c r="T260" s="48" t="s">
        <v>26</v>
      </c>
      <c r="U260" s="1"/>
    </row>
    <row r="261" spans="1:28" ht="63" x14ac:dyDescent="0.25">
      <c r="A261" s="50" t="s">
        <v>407</v>
      </c>
      <c r="B261" s="43" t="s">
        <v>532</v>
      </c>
      <c r="C261" s="52" t="s">
        <v>533</v>
      </c>
      <c r="D261" s="65" t="s">
        <v>26</v>
      </c>
      <c r="E261" s="46">
        <v>0</v>
      </c>
      <c r="F261" s="46">
        <v>0</v>
      </c>
      <c r="G261" s="46">
        <v>0</v>
      </c>
      <c r="H261" s="46">
        <v>0</v>
      </c>
      <c r="I261" s="46">
        <v>0</v>
      </c>
      <c r="J261" s="46">
        <v>0</v>
      </c>
      <c r="K261" s="46">
        <v>0</v>
      </c>
      <c r="L261" s="46">
        <v>0</v>
      </c>
      <c r="M261" s="46">
        <v>0</v>
      </c>
      <c r="N261" s="46">
        <v>0</v>
      </c>
      <c r="O261" s="47">
        <f t="shared" si="40"/>
        <v>0</v>
      </c>
      <c r="P261" s="47">
        <f t="shared" si="40"/>
        <v>0</v>
      </c>
      <c r="Q261" s="47">
        <f t="shared" si="40"/>
        <v>0</v>
      </c>
      <c r="R261" s="47">
        <f t="shared" si="40"/>
        <v>0</v>
      </c>
      <c r="S261" s="47">
        <f t="shared" si="40"/>
        <v>0</v>
      </c>
      <c r="T261" s="48" t="s">
        <v>26</v>
      </c>
      <c r="V261" s="15"/>
      <c r="W261" s="15"/>
      <c r="X261" s="15"/>
      <c r="Y261" s="15"/>
      <c r="Z261" s="15"/>
      <c r="AA261" s="15"/>
      <c r="AB261" s="15"/>
    </row>
    <row r="262" spans="1:28" ht="47.25" x14ac:dyDescent="0.25">
      <c r="A262" s="50" t="s">
        <v>407</v>
      </c>
      <c r="B262" s="43" t="s">
        <v>534</v>
      </c>
      <c r="C262" s="52" t="s">
        <v>535</v>
      </c>
      <c r="D262" s="60" t="s">
        <v>26</v>
      </c>
      <c r="E262" s="46">
        <v>0</v>
      </c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7">
        <f t="shared" si="40"/>
        <v>0</v>
      </c>
      <c r="P262" s="47">
        <f t="shared" si="40"/>
        <v>0</v>
      </c>
      <c r="Q262" s="47">
        <f t="shared" si="40"/>
        <v>0</v>
      </c>
      <c r="R262" s="47">
        <f t="shared" si="40"/>
        <v>0</v>
      </c>
      <c r="S262" s="47">
        <f t="shared" si="40"/>
        <v>0</v>
      </c>
      <c r="T262" s="46" t="s">
        <v>26</v>
      </c>
      <c r="V262" s="15"/>
      <c r="W262" s="15"/>
      <c r="X262" s="15"/>
      <c r="Y262" s="15"/>
      <c r="Z262" s="15"/>
      <c r="AA262" s="15"/>
      <c r="AB262" s="15"/>
    </row>
    <row r="263" spans="1:28" x14ac:dyDescent="0.25">
      <c r="A263" s="50" t="s">
        <v>407</v>
      </c>
      <c r="B263" s="43" t="s">
        <v>536</v>
      </c>
      <c r="C263" s="52" t="s">
        <v>537</v>
      </c>
      <c r="D263" s="60" t="s">
        <v>26</v>
      </c>
      <c r="E263" s="46">
        <v>0</v>
      </c>
      <c r="F263" s="46">
        <v>0</v>
      </c>
      <c r="G263" s="46">
        <v>0</v>
      </c>
      <c r="H263" s="46">
        <v>0</v>
      </c>
      <c r="I263" s="46">
        <v>0</v>
      </c>
      <c r="J263" s="46">
        <v>0</v>
      </c>
      <c r="K263" s="46">
        <v>0</v>
      </c>
      <c r="L263" s="46">
        <v>0</v>
      </c>
      <c r="M263" s="46">
        <v>0</v>
      </c>
      <c r="N263" s="46">
        <v>0</v>
      </c>
      <c r="O263" s="47">
        <f t="shared" si="40"/>
        <v>0</v>
      </c>
      <c r="P263" s="47">
        <f t="shared" si="40"/>
        <v>0</v>
      </c>
      <c r="Q263" s="47">
        <f t="shared" si="40"/>
        <v>0</v>
      </c>
      <c r="R263" s="47">
        <f t="shared" si="40"/>
        <v>0</v>
      </c>
      <c r="S263" s="47">
        <f t="shared" si="40"/>
        <v>0</v>
      </c>
      <c r="T263" s="48" t="s">
        <v>26</v>
      </c>
      <c r="V263" s="15"/>
      <c r="W263" s="15"/>
      <c r="X263" s="15"/>
      <c r="Y263" s="15"/>
      <c r="Z263" s="15"/>
      <c r="AA263" s="15"/>
      <c r="AB263" s="15"/>
    </row>
    <row r="264" spans="1:28" ht="31.5" x14ac:dyDescent="0.25">
      <c r="A264" s="50" t="s">
        <v>407</v>
      </c>
      <c r="B264" s="43" t="s">
        <v>538</v>
      </c>
      <c r="C264" s="52" t="s">
        <v>539</v>
      </c>
      <c r="D264" s="60" t="s">
        <v>26</v>
      </c>
      <c r="E264" s="46">
        <v>0</v>
      </c>
      <c r="F264" s="46">
        <v>0</v>
      </c>
      <c r="G264" s="46">
        <v>0</v>
      </c>
      <c r="H264" s="46">
        <v>0</v>
      </c>
      <c r="I264" s="46">
        <v>0</v>
      </c>
      <c r="J264" s="46">
        <v>0</v>
      </c>
      <c r="K264" s="46">
        <v>0</v>
      </c>
      <c r="L264" s="46">
        <v>0</v>
      </c>
      <c r="M264" s="46">
        <v>0</v>
      </c>
      <c r="N264" s="46">
        <v>0</v>
      </c>
      <c r="O264" s="47">
        <f t="shared" si="40"/>
        <v>0</v>
      </c>
      <c r="P264" s="47">
        <f t="shared" si="40"/>
        <v>0</v>
      </c>
      <c r="Q264" s="47">
        <f t="shared" si="40"/>
        <v>0</v>
      </c>
      <c r="R264" s="47">
        <f t="shared" si="40"/>
        <v>0</v>
      </c>
      <c r="S264" s="47">
        <f t="shared" si="40"/>
        <v>0</v>
      </c>
      <c r="T264" s="48" t="s">
        <v>26</v>
      </c>
      <c r="V264" s="15"/>
      <c r="X264" s="15"/>
      <c r="Y264" s="15"/>
      <c r="Z264" s="15"/>
    </row>
    <row r="265" spans="1:28" ht="47.25" x14ac:dyDescent="0.25">
      <c r="A265" s="50" t="s">
        <v>407</v>
      </c>
      <c r="B265" s="43" t="s">
        <v>540</v>
      </c>
      <c r="C265" s="52" t="s">
        <v>541</v>
      </c>
      <c r="D265" s="60" t="s">
        <v>26</v>
      </c>
      <c r="E265" s="46">
        <v>0</v>
      </c>
      <c r="F265" s="46">
        <v>0</v>
      </c>
      <c r="G265" s="46">
        <v>0</v>
      </c>
      <c r="H265" s="46">
        <v>0</v>
      </c>
      <c r="I265" s="46">
        <v>0</v>
      </c>
      <c r="J265" s="46">
        <v>0</v>
      </c>
      <c r="K265" s="46">
        <v>0</v>
      </c>
      <c r="L265" s="46">
        <v>0</v>
      </c>
      <c r="M265" s="46">
        <v>0</v>
      </c>
      <c r="N265" s="46">
        <v>0</v>
      </c>
      <c r="O265" s="47">
        <f t="shared" si="40"/>
        <v>0</v>
      </c>
      <c r="P265" s="47">
        <f t="shared" si="40"/>
        <v>0</v>
      </c>
      <c r="Q265" s="47">
        <f t="shared" si="40"/>
        <v>0</v>
      </c>
      <c r="R265" s="47">
        <f t="shared" si="40"/>
        <v>0</v>
      </c>
      <c r="S265" s="47">
        <f t="shared" si="40"/>
        <v>0</v>
      </c>
      <c r="T265" s="48" t="s">
        <v>26</v>
      </c>
      <c r="V265" s="15"/>
      <c r="X265" s="15"/>
      <c r="Y265" s="15"/>
      <c r="Z265" s="15"/>
    </row>
    <row r="266" spans="1:28" ht="31.5" x14ac:dyDescent="0.25">
      <c r="A266" s="50" t="s">
        <v>407</v>
      </c>
      <c r="B266" s="43" t="s">
        <v>542</v>
      </c>
      <c r="C266" s="52" t="s">
        <v>543</v>
      </c>
      <c r="D266" s="60" t="s">
        <v>26</v>
      </c>
      <c r="E266" s="46">
        <v>0</v>
      </c>
      <c r="F266" s="46">
        <v>0</v>
      </c>
      <c r="G266" s="46">
        <v>0</v>
      </c>
      <c r="H266" s="46">
        <v>0</v>
      </c>
      <c r="I266" s="46">
        <v>0</v>
      </c>
      <c r="J266" s="59">
        <v>0</v>
      </c>
      <c r="K266" s="59">
        <v>0</v>
      </c>
      <c r="L266" s="59">
        <v>0</v>
      </c>
      <c r="M266" s="59">
        <v>0</v>
      </c>
      <c r="N266" s="59">
        <v>0</v>
      </c>
      <c r="O266" s="47">
        <f t="shared" si="40"/>
        <v>0</v>
      </c>
      <c r="P266" s="47">
        <f t="shared" si="40"/>
        <v>0</v>
      </c>
      <c r="Q266" s="47">
        <f t="shared" si="40"/>
        <v>0</v>
      </c>
      <c r="R266" s="47">
        <f t="shared" si="40"/>
        <v>0</v>
      </c>
      <c r="S266" s="47">
        <f t="shared" si="40"/>
        <v>0</v>
      </c>
      <c r="T266" s="48" t="s">
        <v>26</v>
      </c>
      <c r="V266" s="15"/>
      <c r="W266" s="15"/>
      <c r="X266" s="15"/>
      <c r="Y266" s="15"/>
      <c r="Z266" s="15"/>
      <c r="AA266" s="15"/>
      <c r="AB266" s="15"/>
    </row>
    <row r="267" spans="1:28" ht="31.5" x14ac:dyDescent="0.25">
      <c r="A267" s="50" t="s">
        <v>407</v>
      </c>
      <c r="B267" s="43" t="s">
        <v>544</v>
      </c>
      <c r="C267" s="52" t="s">
        <v>545</v>
      </c>
      <c r="D267" s="60" t="s">
        <v>26</v>
      </c>
      <c r="E267" s="46">
        <v>0</v>
      </c>
      <c r="F267" s="46">
        <v>0</v>
      </c>
      <c r="G267" s="46">
        <v>0</v>
      </c>
      <c r="H267" s="46">
        <v>0</v>
      </c>
      <c r="I267" s="46">
        <v>0</v>
      </c>
      <c r="J267" s="46">
        <v>0</v>
      </c>
      <c r="K267" s="46">
        <v>0</v>
      </c>
      <c r="L267" s="46">
        <v>0</v>
      </c>
      <c r="M267" s="46">
        <v>0</v>
      </c>
      <c r="N267" s="46">
        <v>0</v>
      </c>
      <c r="O267" s="47">
        <f t="shared" si="40"/>
        <v>0</v>
      </c>
      <c r="P267" s="47">
        <f t="shared" si="40"/>
        <v>0</v>
      </c>
      <c r="Q267" s="47">
        <f t="shared" si="40"/>
        <v>0</v>
      </c>
      <c r="R267" s="47">
        <f t="shared" si="40"/>
        <v>0</v>
      </c>
      <c r="S267" s="47">
        <f t="shared" si="40"/>
        <v>0</v>
      </c>
      <c r="T267" s="48" t="s">
        <v>26</v>
      </c>
      <c r="V267" s="15"/>
      <c r="W267" s="15"/>
      <c r="X267" s="15"/>
      <c r="Y267" s="15"/>
      <c r="Z267" s="15"/>
      <c r="AA267" s="15"/>
      <c r="AB267" s="15"/>
    </row>
    <row r="268" spans="1:28" s="15" customFormat="1" x14ac:dyDescent="0.25">
      <c r="A268" s="50" t="s">
        <v>407</v>
      </c>
      <c r="B268" s="43" t="s">
        <v>546</v>
      </c>
      <c r="C268" s="52" t="s">
        <v>547</v>
      </c>
      <c r="D268" s="60" t="s">
        <v>26</v>
      </c>
      <c r="E268" s="46">
        <v>0</v>
      </c>
      <c r="F268" s="46">
        <v>0</v>
      </c>
      <c r="G268" s="46">
        <v>0</v>
      </c>
      <c r="H268" s="46">
        <v>0</v>
      </c>
      <c r="I268" s="46">
        <v>0</v>
      </c>
      <c r="J268" s="46">
        <v>0</v>
      </c>
      <c r="K268" s="46">
        <v>0</v>
      </c>
      <c r="L268" s="46">
        <v>0</v>
      </c>
      <c r="M268" s="46">
        <v>0</v>
      </c>
      <c r="N268" s="46">
        <v>0</v>
      </c>
      <c r="O268" s="47">
        <f t="shared" si="40"/>
        <v>0</v>
      </c>
      <c r="P268" s="47">
        <f t="shared" si="40"/>
        <v>0</v>
      </c>
      <c r="Q268" s="47">
        <f t="shared" si="40"/>
        <v>0</v>
      </c>
      <c r="R268" s="47">
        <f t="shared" si="40"/>
        <v>0</v>
      </c>
      <c r="S268" s="47">
        <f t="shared" si="40"/>
        <v>0</v>
      </c>
      <c r="T268" s="48" t="s">
        <v>26</v>
      </c>
      <c r="U268" s="1"/>
    </row>
    <row r="269" spans="1:28" ht="31.5" x14ac:dyDescent="0.25">
      <c r="A269" s="50" t="s">
        <v>407</v>
      </c>
      <c r="B269" s="43" t="s">
        <v>548</v>
      </c>
      <c r="C269" s="52" t="s">
        <v>549</v>
      </c>
      <c r="D269" s="60" t="s">
        <v>26</v>
      </c>
      <c r="E269" s="46">
        <v>0</v>
      </c>
      <c r="F269" s="46">
        <v>0</v>
      </c>
      <c r="G269" s="46">
        <v>0</v>
      </c>
      <c r="H269" s="46">
        <v>0</v>
      </c>
      <c r="I269" s="46">
        <v>0</v>
      </c>
      <c r="J269" s="46">
        <v>0</v>
      </c>
      <c r="K269" s="46">
        <v>0</v>
      </c>
      <c r="L269" s="46">
        <v>0</v>
      </c>
      <c r="M269" s="46">
        <v>0</v>
      </c>
      <c r="N269" s="46">
        <v>0</v>
      </c>
      <c r="O269" s="47">
        <f t="shared" si="40"/>
        <v>0</v>
      </c>
      <c r="P269" s="47">
        <f t="shared" si="40"/>
        <v>0</v>
      </c>
      <c r="Q269" s="47">
        <f t="shared" si="40"/>
        <v>0</v>
      </c>
      <c r="R269" s="47">
        <f t="shared" si="40"/>
        <v>0</v>
      </c>
      <c r="S269" s="47">
        <f t="shared" si="40"/>
        <v>0</v>
      </c>
      <c r="T269" s="48" t="s">
        <v>26</v>
      </c>
      <c r="V269" s="15"/>
      <c r="X269" s="15"/>
      <c r="Y269" s="15"/>
      <c r="Z269" s="15"/>
    </row>
    <row r="270" spans="1:28" s="15" customFormat="1" ht="31.5" x14ac:dyDescent="0.25">
      <c r="A270" s="50" t="s">
        <v>407</v>
      </c>
      <c r="B270" s="43" t="s">
        <v>550</v>
      </c>
      <c r="C270" s="52" t="s">
        <v>551</v>
      </c>
      <c r="D270" s="60" t="s">
        <v>26</v>
      </c>
      <c r="E270" s="46">
        <v>0</v>
      </c>
      <c r="F270" s="46">
        <v>0</v>
      </c>
      <c r="G270" s="46">
        <v>0</v>
      </c>
      <c r="H270" s="46">
        <v>0</v>
      </c>
      <c r="I270" s="46">
        <v>0</v>
      </c>
      <c r="J270" s="59">
        <v>0</v>
      </c>
      <c r="K270" s="59">
        <v>0</v>
      </c>
      <c r="L270" s="59">
        <v>0</v>
      </c>
      <c r="M270" s="59">
        <v>0</v>
      </c>
      <c r="N270" s="59">
        <v>0</v>
      </c>
      <c r="O270" s="47">
        <f t="shared" si="40"/>
        <v>0</v>
      </c>
      <c r="P270" s="47">
        <f t="shared" si="40"/>
        <v>0</v>
      </c>
      <c r="Q270" s="47">
        <f t="shared" si="40"/>
        <v>0</v>
      </c>
      <c r="R270" s="47">
        <f t="shared" si="40"/>
        <v>0</v>
      </c>
      <c r="S270" s="47">
        <f t="shared" si="40"/>
        <v>0</v>
      </c>
      <c r="T270" s="48" t="s">
        <v>26</v>
      </c>
      <c r="U270" s="1"/>
    </row>
    <row r="271" spans="1:28" ht="31.5" x14ac:dyDescent="0.25">
      <c r="A271" s="50" t="s">
        <v>407</v>
      </c>
      <c r="B271" s="43" t="s">
        <v>552</v>
      </c>
      <c r="C271" s="52" t="s">
        <v>553</v>
      </c>
      <c r="D271" s="60" t="s">
        <v>26</v>
      </c>
      <c r="E271" s="46">
        <v>0</v>
      </c>
      <c r="F271" s="46">
        <v>0</v>
      </c>
      <c r="G271" s="46">
        <v>0</v>
      </c>
      <c r="H271" s="46">
        <v>0</v>
      </c>
      <c r="I271" s="46">
        <v>0</v>
      </c>
      <c r="J271" s="46">
        <v>0</v>
      </c>
      <c r="K271" s="46">
        <v>0</v>
      </c>
      <c r="L271" s="46">
        <v>0</v>
      </c>
      <c r="M271" s="46">
        <v>0</v>
      </c>
      <c r="N271" s="46">
        <v>0</v>
      </c>
      <c r="O271" s="47">
        <f t="shared" si="40"/>
        <v>0</v>
      </c>
      <c r="P271" s="47">
        <f t="shared" si="40"/>
        <v>0</v>
      </c>
      <c r="Q271" s="47">
        <f t="shared" si="40"/>
        <v>0</v>
      </c>
      <c r="R271" s="47">
        <f t="shared" si="40"/>
        <v>0</v>
      </c>
      <c r="S271" s="47">
        <f t="shared" si="40"/>
        <v>0</v>
      </c>
      <c r="T271" s="48" t="s">
        <v>26</v>
      </c>
      <c r="V271" s="15"/>
      <c r="W271" s="15"/>
      <c r="X271" s="15"/>
      <c r="Y271" s="15"/>
      <c r="Z271" s="15"/>
      <c r="AA271" s="15"/>
      <c r="AB271" s="15"/>
    </row>
    <row r="272" spans="1:28" ht="47.25" x14ac:dyDescent="0.25">
      <c r="A272" s="50" t="s">
        <v>407</v>
      </c>
      <c r="B272" s="43" t="s">
        <v>554</v>
      </c>
      <c r="C272" s="52" t="s">
        <v>555</v>
      </c>
      <c r="D272" s="60" t="s">
        <v>26</v>
      </c>
      <c r="E272" s="46">
        <v>0</v>
      </c>
      <c r="F272" s="46">
        <v>0</v>
      </c>
      <c r="G272" s="46">
        <v>0</v>
      </c>
      <c r="H272" s="46">
        <v>0</v>
      </c>
      <c r="I272" s="46">
        <v>0</v>
      </c>
      <c r="J272" s="59">
        <v>0</v>
      </c>
      <c r="K272" s="59">
        <v>0</v>
      </c>
      <c r="L272" s="59">
        <v>0</v>
      </c>
      <c r="M272" s="59">
        <v>0</v>
      </c>
      <c r="N272" s="59">
        <v>0</v>
      </c>
      <c r="O272" s="47">
        <f t="shared" si="40"/>
        <v>0</v>
      </c>
      <c r="P272" s="47">
        <f t="shared" si="40"/>
        <v>0</v>
      </c>
      <c r="Q272" s="47">
        <f t="shared" si="40"/>
        <v>0</v>
      </c>
      <c r="R272" s="47">
        <f t="shared" si="40"/>
        <v>0</v>
      </c>
      <c r="S272" s="47">
        <f t="shared" si="40"/>
        <v>0</v>
      </c>
      <c r="T272" s="48" t="s">
        <v>26</v>
      </c>
      <c r="V272" s="15"/>
      <c r="W272" s="15"/>
      <c r="X272" s="15"/>
      <c r="Y272" s="15"/>
      <c r="Z272" s="15"/>
      <c r="AA272" s="15"/>
      <c r="AB272" s="15"/>
    </row>
    <row r="273" spans="1:28" ht="31.5" x14ac:dyDescent="0.25">
      <c r="A273" s="50" t="s">
        <v>407</v>
      </c>
      <c r="B273" s="43" t="s">
        <v>556</v>
      </c>
      <c r="C273" s="52" t="s">
        <v>557</v>
      </c>
      <c r="D273" s="60" t="s">
        <v>26</v>
      </c>
      <c r="E273" s="46">
        <v>0</v>
      </c>
      <c r="F273" s="46">
        <v>0</v>
      </c>
      <c r="G273" s="46">
        <v>0</v>
      </c>
      <c r="H273" s="46">
        <v>0</v>
      </c>
      <c r="I273" s="46">
        <v>0</v>
      </c>
      <c r="J273" s="59">
        <v>0</v>
      </c>
      <c r="K273" s="59">
        <v>0</v>
      </c>
      <c r="L273" s="59">
        <v>0</v>
      </c>
      <c r="M273" s="59">
        <v>0</v>
      </c>
      <c r="N273" s="59">
        <v>0</v>
      </c>
      <c r="O273" s="47">
        <f t="shared" si="40"/>
        <v>0</v>
      </c>
      <c r="P273" s="47">
        <f t="shared" si="40"/>
        <v>0</v>
      </c>
      <c r="Q273" s="47">
        <f t="shared" si="40"/>
        <v>0</v>
      </c>
      <c r="R273" s="47">
        <f t="shared" si="40"/>
        <v>0</v>
      </c>
      <c r="S273" s="47">
        <f t="shared" si="40"/>
        <v>0</v>
      </c>
      <c r="T273" s="48" t="s">
        <v>26</v>
      </c>
      <c r="V273" s="15"/>
      <c r="W273" s="15"/>
      <c r="X273" s="15"/>
      <c r="Y273" s="15"/>
      <c r="Z273" s="15"/>
      <c r="AA273" s="15"/>
      <c r="AB273" s="15"/>
    </row>
    <row r="274" spans="1:28" ht="47.25" x14ac:dyDescent="0.25">
      <c r="A274" s="50" t="s">
        <v>407</v>
      </c>
      <c r="B274" s="43" t="s">
        <v>558</v>
      </c>
      <c r="C274" s="52" t="s">
        <v>559</v>
      </c>
      <c r="D274" s="60" t="s">
        <v>26</v>
      </c>
      <c r="E274" s="46">
        <v>0</v>
      </c>
      <c r="F274" s="46">
        <v>0</v>
      </c>
      <c r="G274" s="46">
        <v>0</v>
      </c>
      <c r="H274" s="46">
        <v>0</v>
      </c>
      <c r="I274" s="46">
        <v>0</v>
      </c>
      <c r="J274" s="59">
        <v>0</v>
      </c>
      <c r="K274" s="59">
        <v>0</v>
      </c>
      <c r="L274" s="59">
        <v>0</v>
      </c>
      <c r="M274" s="59">
        <v>0</v>
      </c>
      <c r="N274" s="59">
        <v>0</v>
      </c>
      <c r="O274" s="47">
        <f t="shared" si="40"/>
        <v>0</v>
      </c>
      <c r="P274" s="47">
        <f t="shared" si="40"/>
        <v>0</v>
      </c>
      <c r="Q274" s="47">
        <f t="shared" si="40"/>
        <v>0</v>
      </c>
      <c r="R274" s="47">
        <f t="shared" si="40"/>
        <v>0</v>
      </c>
      <c r="S274" s="47">
        <f t="shared" si="40"/>
        <v>0</v>
      </c>
      <c r="T274" s="48" t="s">
        <v>26</v>
      </c>
      <c r="V274" s="15"/>
      <c r="W274" s="15"/>
      <c r="X274" s="15"/>
      <c r="Y274" s="15"/>
      <c r="Z274" s="15"/>
      <c r="AA274" s="15"/>
      <c r="AB274" s="15"/>
    </row>
    <row r="275" spans="1:28" ht="31.5" x14ac:dyDescent="0.25">
      <c r="A275" s="50" t="s">
        <v>407</v>
      </c>
      <c r="B275" s="43" t="s">
        <v>560</v>
      </c>
      <c r="C275" s="52" t="s">
        <v>561</v>
      </c>
      <c r="D275" s="60" t="s">
        <v>26</v>
      </c>
      <c r="E275" s="46">
        <v>0</v>
      </c>
      <c r="F275" s="46">
        <v>0</v>
      </c>
      <c r="G275" s="46">
        <v>0</v>
      </c>
      <c r="H275" s="46">
        <v>0</v>
      </c>
      <c r="I275" s="46">
        <v>0</v>
      </c>
      <c r="J275" s="59">
        <v>0</v>
      </c>
      <c r="K275" s="59">
        <v>0</v>
      </c>
      <c r="L275" s="59">
        <v>0</v>
      </c>
      <c r="M275" s="59">
        <v>0</v>
      </c>
      <c r="N275" s="59">
        <v>0</v>
      </c>
      <c r="O275" s="47">
        <f t="shared" si="40"/>
        <v>0</v>
      </c>
      <c r="P275" s="47">
        <f t="shared" si="40"/>
        <v>0</v>
      </c>
      <c r="Q275" s="47">
        <f t="shared" si="40"/>
        <v>0</v>
      </c>
      <c r="R275" s="47">
        <f t="shared" si="40"/>
        <v>0</v>
      </c>
      <c r="S275" s="47">
        <f t="shared" si="40"/>
        <v>0</v>
      </c>
      <c r="T275" s="48" t="s">
        <v>26</v>
      </c>
      <c r="V275" s="15"/>
      <c r="W275" s="15"/>
      <c r="X275" s="15"/>
      <c r="Y275" s="15"/>
      <c r="Z275" s="15"/>
      <c r="AA275" s="15"/>
      <c r="AB275" s="15"/>
    </row>
    <row r="276" spans="1:28" s="15" customFormat="1" ht="31.5" x14ac:dyDescent="0.25">
      <c r="A276" s="50" t="s">
        <v>407</v>
      </c>
      <c r="B276" s="43" t="s">
        <v>562</v>
      </c>
      <c r="C276" s="52" t="s">
        <v>563</v>
      </c>
      <c r="D276" s="60" t="s">
        <v>26</v>
      </c>
      <c r="E276" s="46">
        <v>0</v>
      </c>
      <c r="F276" s="46">
        <v>0</v>
      </c>
      <c r="G276" s="46">
        <v>0</v>
      </c>
      <c r="H276" s="46">
        <v>0</v>
      </c>
      <c r="I276" s="46">
        <v>0</v>
      </c>
      <c r="J276" s="59">
        <v>0</v>
      </c>
      <c r="K276" s="59">
        <v>0</v>
      </c>
      <c r="L276" s="59">
        <v>0</v>
      </c>
      <c r="M276" s="59">
        <v>0</v>
      </c>
      <c r="N276" s="59">
        <v>0</v>
      </c>
      <c r="O276" s="47">
        <f t="shared" si="40"/>
        <v>0</v>
      </c>
      <c r="P276" s="47">
        <f t="shared" si="40"/>
        <v>0</v>
      </c>
      <c r="Q276" s="47">
        <f t="shared" si="40"/>
        <v>0</v>
      </c>
      <c r="R276" s="47">
        <f t="shared" si="40"/>
        <v>0</v>
      </c>
      <c r="S276" s="47">
        <f t="shared" si="40"/>
        <v>0</v>
      </c>
      <c r="T276" s="48" t="s">
        <v>26</v>
      </c>
      <c r="U276" s="1"/>
    </row>
    <row r="277" spans="1:28" s="15" customFormat="1" ht="31.5" x14ac:dyDescent="0.25">
      <c r="A277" s="50" t="s">
        <v>407</v>
      </c>
      <c r="B277" s="43" t="s">
        <v>564</v>
      </c>
      <c r="C277" s="52" t="s">
        <v>565</v>
      </c>
      <c r="D277" s="60" t="s">
        <v>26</v>
      </c>
      <c r="E277" s="46">
        <v>0</v>
      </c>
      <c r="F277" s="46">
        <v>0</v>
      </c>
      <c r="G277" s="46">
        <v>0</v>
      </c>
      <c r="H277" s="46">
        <v>0</v>
      </c>
      <c r="I277" s="46">
        <v>0</v>
      </c>
      <c r="J277" s="59">
        <v>0</v>
      </c>
      <c r="K277" s="59">
        <v>0</v>
      </c>
      <c r="L277" s="59">
        <v>0</v>
      </c>
      <c r="M277" s="59">
        <v>0</v>
      </c>
      <c r="N277" s="59">
        <v>0</v>
      </c>
      <c r="O277" s="47">
        <f t="shared" si="40"/>
        <v>0</v>
      </c>
      <c r="P277" s="47">
        <f t="shared" si="40"/>
        <v>0</v>
      </c>
      <c r="Q277" s="47">
        <f t="shared" si="40"/>
        <v>0</v>
      </c>
      <c r="R277" s="47">
        <f t="shared" si="40"/>
        <v>0</v>
      </c>
      <c r="S277" s="47">
        <f t="shared" si="40"/>
        <v>0</v>
      </c>
      <c r="T277" s="48" t="s">
        <v>26</v>
      </c>
      <c r="U277" s="1"/>
    </row>
    <row r="278" spans="1:28" ht="47.25" x14ac:dyDescent="0.25">
      <c r="A278" s="50" t="s">
        <v>407</v>
      </c>
      <c r="B278" s="43" t="s">
        <v>566</v>
      </c>
      <c r="C278" s="52" t="s">
        <v>567</v>
      </c>
      <c r="D278" s="60" t="s">
        <v>26</v>
      </c>
      <c r="E278" s="46">
        <v>0</v>
      </c>
      <c r="F278" s="46">
        <v>0</v>
      </c>
      <c r="G278" s="46">
        <v>0</v>
      </c>
      <c r="H278" s="46">
        <v>0</v>
      </c>
      <c r="I278" s="46">
        <v>0</v>
      </c>
      <c r="J278" s="46">
        <v>0</v>
      </c>
      <c r="K278" s="46">
        <v>0</v>
      </c>
      <c r="L278" s="46">
        <v>0</v>
      </c>
      <c r="M278" s="46">
        <v>0</v>
      </c>
      <c r="N278" s="46">
        <v>0</v>
      </c>
      <c r="O278" s="47">
        <f t="shared" si="40"/>
        <v>0</v>
      </c>
      <c r="P278" s="47">
        <f t="shared" si="40"/>
        <v>0</v>
      </c>
      <c r="Q278" s="47">
        <f t="shared" si="40"/>
        <v>0</v>
      </c>
      <c r="R278" s="47">
        <f t="shared" si="40"/>
        <v>0</v>
      </c>
      <c r="S278" s="47">
        <f t="shared" si="40"/>
        <v>0</v>
      </c>
      <c r="T278" s="48" t="s">
        <v>26</v>
      </c>
      <c r="V278" s="15"/>
      <c r="W278" s="15"/>
      <c r="X278" s="15"/>
      <c r="Y278" s="15"/>
      <c r="Z278" s="15"/>
      <c r="AA278" s="15"/>
      <c r="AB278" s="15"/>
    </row>
    <row r="279" spans="1:28" ht="31.5" x14ac:dyDescent="0.25">
      <c r="A279" s="50" t="s">
        <v>407</v>
      </c>
      <c r="B279" s="43" t="s">
        <v>568</v>
      </c>
      <c r="C279" s="52" t="s">
        <v>569</v>
      </c>
      <c r="D279" s="60" t="s">
        <v>26</v>
      </c>
      <c r="E279" s="46">
        <v>0</v>
      </c>
      <c r="F279" s="46">
        <v>0</v>
      </c>
      <c r="G279" s="46">
        <v>0</v>
      </c>
      <c r="H279" s="46">
        <v>0</v>
      </c>
      <c r="I279" s="46">
        <v>0</v>
      </c>
      <c r="J279" s="46">
        <v>0</v>
      </c>
      <c r="K279" s="46">
        <v>0</v>
      </c>
      <c r="L279" s="46">
        <v>0</v>
      </c>
      <c r="M279" s="46">
        <v>0</v>
      </c>
      <c r="N279" s="46">
        <v>0</v>
      </c>
      <c r="O279" s="47">
        <f t="shared" si="40"/>
        <v>0</v>
      </c>
      <c r="P279" s="47">
        <f t="shared" si="40"/>
        <v>0</v>
      </c>
      <c r="Q279" s="47">
        <f t="shared" si="40"/>
        <v>0</v>
      </c>
      <c r="R279" s="47">
        <f t="shared" si="40"/>
        <v>0</v>
      </c>
      <c r="S279" s="47">
        <f t="shared" si="40"/>
        <v>0</v>
      </c>
      <c r="T279" s="48" t="s">
        <v>26</v>
      </c>
      <c r="V279" s="15"/>
      <c r="W279" s="15"/>
      <c r="X279" s="15"/>
      <c r="Y279" s="15"/>
      <c r="Z279" s="15"/>
      <c r="AA279" s="15"/>
      <c r="AB279" s="15"/>
    </row>
    <row r="280" spans="1:28" ht="31.5" x14ac:dyDescent="0.25">
      <c r="A280" s="50" t="s">
        <v>407</v>
      </c>
      <c r="B280" s="43" t="s">
        <v>570</v>
      </c>
      <c r="C280" s="52" t="s">
        <v>571</v>
      </c>
      <c r="D280" s="60" t="s">
        <v>26</v>
      </c>
      <c r="E280" s="46">
        <v>0</v>
      </c>
      <c r="F280" s="46">
        <v>0</v>
      </c>
      <c r="G280" s="46">
        <v>0</v>
      </c>
      <c r="H280" s="46">
        <v>0</v>
      </c>
      <c r="I280" s="46">
        <v>0</v>
      </c>
      <c r="J280" s="59">
        <v>0</v>
      </c>
      <c r="K280" s="59">
        <v>0</v>
      </c>
      <c r="L280" s="59">
        <v>0</v>
      </c>
      <c r="M280" s="59">
        <v>0</v>
      </c>
      <c r="N280" s="59">
        <v>0</v>
      </c>
      <c r="O280" s="47">
        <f t="shared" si="40"/>
        <v>0</v>
      </c>
      <c r="P280" s="47">
        <f t="shared" si="40"/>
        <v>0</v>
      </c>
      <c r="Q280" s="47">
        <f t="shared" si="40"/>
        <v>0</v>
      </c>
      <c r="R280" s="47">
        <f t="shared" si="40"/>
        <v>0</v>
      </c>
      <c r="S280" s="47">
        <f t="shared" si="40"/>
        <v>0</v>
      </c>
      <c r="T280" s="48" t="s">
        <v>26</v>
      </c>
      <c r="V280" s="15"/>
      <c r="W280" s="15"/>
      <c r="X280" s="15"/>
      <c r="Y280" s="15"/>
      <c r="Z280" s="15"/>
      <c r="AA280" s="15"/>
      <c r="AB280" s="15"/>
    </row>
    <row r="281" spans="1:28" ht="31.5" x14ac:dyDescent="0.25">
      <c r="A281" s="50" t="s">
        <v>407</v>
      </c>
      <c r="B281" s="43" t="s">
        <v>572</v>
      </c>
      <c r="C281" s="52" t="s">
        <v>573</v>
      </c>
      <c r="D281" s="60" t="s">
        <v>26</v>
      </c>
      <c r="E281" s="46">
        <v>0</v>
      </c>
      <c r="F281" s="46">
        <v>0</v>
      </c>
      <c r="G281" s="46">
        <v>0</v>
      </c>
      <c r="H281" s="46">
        <v>0</v>
      </c>
      <c r="I281" s="46">
        <v>0</v>
      </c>
      <c r="J281" s="59">
        <v>0</v>
      </c>
      <c r="K281" s="59">
        <v>0</v>
      </c>
      <c r="L281" s="59">
        <v>0</v>
      </c>
      <c r="M281" s="59">
        <v>0</v>
      </c>
      <c r="N281" s="59">
        <v>0</v>
      </c>
      <c r="O281" s="47">
        <f t="shared" si="40"/>
        <v>0</v>
      </c>
      <c r="P281" s="47">
        <f t="shared" si="40"/>
        <v>0</v>
      </c>
      <c r="Q281" s="47">
        <f t="shared" si="40"/>
        <v>0</v>
      </c>
      <c r="R281" s="47">
        <f t="shared" si="40"/>
        <v>0</v>
      </c>
      <c r="S281" s="47">
        <f t="shared" si="40"/>
        <v>0</v>
      </c>
      <c r="T281" s="48" t="s">
        <v>26</v>
      </c>
      <c r="V281" s="15"/>
      <c r="W281" s="15"/>
      <c r="X281" s="15"/>
      <c r="Y281" s="15"/>
      <c r="Z281" s="15"/>
      <c r="AA281" s="15"/>
      <c r="AB281" s="15"/>
    </row>
    <row r="282" spans="1:28" ht="31.5" x14ac:dyDescent="0.25">
      <c r="A282" s="50" t="s">
        <v>407</v>
      </c>
      <c r="B282" s="43" t="s">
        <v>574</v>
      </c>
      <c r="C282" s="52" t="s">
        <v>575</v>
      </c>
      <c r="D282" s="60" t="s">
        <v>26</v>
      </c>
      <c r="E282" s="46">
        <v>0</v>
      </c>
      <c r="F282" s="46">
        <v>0</v>
      </c>
      <c r="G282" s="46">
        <v>0</v>
      </c>
      <c r="H282" s="46">
        <v>0</v>
      </c>
      <c r="I282" s="46">
        <v>0</v>
      </c>
      <c r="J282" s="59">
        <v>0</v>
      </c>
      <c r="K282" s="59">
        <v>0</v>
      </c>
      <c r="L282" s="59">
        <v>0</v>
      </c>
      <c r="M282" s="59">
        <v>0</v>
      </c>
      <c r="N282" s="59">
        <v>0</v>
      </c>
      <c r="O282" s="47">
        <f t="shared" si="40"/>
        <v>0</v>
      </c>
      <c r="P282" s="47">
        <f t="shared" si="40"/>
        <v>0</v>
      </c>
      <c r="Q282" s="47">
        <f t="shared" si="40"/>
        <v>0</v>
      </c>
      <c r="R282" s="47">
        <f t="shared" si="40"/>
        <v>0</v>
      </c>
      <c r="S282" s="47">
        <f t="shared" si="40"/>
        <v>0</v>
      </c>
      <c r="T282" s="48" t="s">
        <v>26</v>
      </c>
      <c r="V282" s="15"/>
      <c r="W282" s="15"/>
      <c r="X282" s="15"/>
      <c r="Y282" s="15"/>
      <c r="Z282" s="15"/>
      <c r="AA282" s="15"/>
      <c r="AB282" s="15"/>
    </row>
    <row r="283" spans="1:28" ht="31.5" x14ac:dyDescent="0.25">
      <c r="A283" s="50" t="s">
        <v>407</v>
      </c>
      <c r="B283" s="43" t="s">
        <v>576</v>
      </c>
      <c r="C283" s="52" t="s">
        <v>577</v>
      </c>
      <c r="D283" s="60" t="s">
        <v>26</v>
      </c>
      <c r="E283" s="46">
        <v>0</v>
      </c>
      <c r="F283" s="46">
        <v>0</v>
      </c>
      <c r="G283" s="46">
        <v>0</v>
      </c>
      <c r="H283" s="46">
        <v>0</v>
      </c>
      <c r="I283" s="46">
        <v>0</v>
      </c>
      <c r="J283" s="46">
        <v>0</v>
      </c>
      <c r="K283" s="46">
        <v>0</v>
      </c>
      <c r="L283" s="46">
        <v>0</v>
      </c>
      <c r="M283" s="46">
        <v>0</v>
      </c>
      <c r="N283" s="46">
        <v>0</v>
      </c>
      <c r="O283" s="47">
        <f t="shared" si="40"/>
        <v>0</v>
      </c>
      <c r="P283" s="47">
        <f t="shared" si="40"/>
        <v>0</v>
      </c>
      <c r="Q283" s="47">
        <f t="shared" si="40"/>
        <v>0</v>
      </c>
      <c r="R283" s="47">
        <f t="shared" si="40"/>
        <v>0</v>
      </c>
      <c r="S283" s="47">
        <f t="shared" si="40"/>
        <v>0</v>
      </c>
      <c r="T283" s="48" t="s">
        <v>26</v>
      </c>
      <c r="V283" s="15"/>
      <c r="W283" s="15"/>
      <c r="X283" s="15"/>
      <c r="Y283" s="15"/>
      <c r="Z283" s="15"/>
      <c r="AA283" s="15"/>
      <c r="AB283" s="15"/>
    </row>
    <row r="284" spans="1:28" s="15" customFormat="1" ht="31.5" x14ac:dyDescent="0.25">
      <c r="A284" s="50" t="s">
        <v>407</v>
      </c>
      <c r="B284" s="43" t="s">
        <v>578</v>
      </c>
      <c r="C284" s="52" t="s">
        <v>579</v>
      </c>
      <c r="D284" s="60" t="s">
        <v>26</v>
      </c>
      <c r="E284" s="46">
        <v>0</v>
      </c>
      <c r="F284" s="46">
        <v>0</v>
      </c>
      <c r="G284" s="46">
        <v>0</v>
      </c>
      <c r="H284" s="46">
        <v>0</v>
      </c>
      <c r="I284" s="46">
        <v>0</v>
      </c>
      <c r="J284" s="46">
        <v>0</v>
      </c>
      <c r="K284" s="46">
        <v>0</v>
      </c>
      <c r="L284" s="46">
        <v>0</v>
      </c>
      <c r="M284" s="46">
        <v>0</v>
      </c>
      <c r="N284" s="46">
        <v>0</v>
      </c>
      <c r="O284" s="47">
        <f t="shared" si="40"/>
        <v>0</v>
      </c>
      <c r="P284" s="47">
        <f t="shared" si="40"/>
        <v>0</v>
      </c>
      <c r="Q284" s="47">
        <f t="shared" si="40"/>
        <v>0</v>
      </c>
      <c r="R284" s="47">
        <f t="shared" si="40"/>
        <v>0</v>
      </c>
      <c r="S284" s="47">
        <f t="shared" si="40"/>
        <v>0</v>
      </c>
      <c r="T284" s="48" t="s">
        <v>26</v>
      </c>
      <c r="U284" s="1"/>
    </row>
    <row r="285" spans="1:28" s="15" customFormat="1" ht="31.5" x14ac:dyDescent="0.25">
      <c r="A285" s="50" t="s">
        <v>407</v>
      </c>
      <c r="B285" s="43" t="s">
        <v>580</v>
      </c>
      <c r="C285" s="52" t="s">
        <v>581</v>
      </c>
      <c r="D285" s="60" t="s">
        <v>26</v>
      </c>
      <c r="E285" s="46">
        <v>0</v>
      </c>
      <c r="F285" s="46">
        <v>0</v>
      </c>
      <c r="G285" s="46">
        <v>0</v>
      </c>
      <c r="H285" s="46">
        <v>0</v>
      </c>
      <c r="I285" s="46">
        <v>0</v>
      </c>
      <c r="J285" s="46">
        <v>0</v>
      </c>
      <c r="K285" s="46">
        <v>0</v>
      </c>
      <c r="L285" s="46">
        <v>0</v>
      </c>
      <c r="M285" s="46">
        <v>0</v>
      </c>
      <c r="N285" s="46">
        <v>0</v>
      </c>
      <c r="O285" s="47">
        <f t="shared" si="40"/>
        <v>0</v>
      </c>
      <c r="P285" s="47">
        <f t="shared" si="40"/>
        <v>0</v>
      </c>
      <c r="Q285" s="47">
        <f t="shared" si="40"/>
        <v>0</v>
      </c>
      <c r="R285" s="47">
        <f t="shared" si="40"/>
        <v>0</v>
      </c>
      <c r="S285" s="47">
        <f t="shared" si="40"/>
        <v>0</v>
      </c>
      <c r="T285" s="48" t="s">
        <v>26</v>
      </c>
      <c r="U285" s="1"/>
    </row>
    <row r="286" spans="1:28" s="15" customFormat="1" ht="31.5" x14ac:dyDescent="0.25">
      <c r="A286" s="50" t="s">
        <v>407</v>
      </c>
      <c r="B286" s="43" t="s">
        <v>582</v>
      </c>
      <c r="C286" s="52" t="s">
        <v>583</v>
      </c>
      <c r="D286" s="60" t="s">
        <v>26</v>
      </c>
      <c r="E286" s="46">
        <v>0</v>
      </c>
      <c r="F286" s="46">
        <v>0</v>
      </c>
      <c r="G286" s="46">
        <v>0</v>
      </c>
      <c r="H286" s="46">
        <v>0</v>
      </c>
      <c r="I286" s="46">
        <v>0</v>
      </c>
      <c r="J286" s="59">
        <v>0</v>
      </c>
      <c r="K286" s="59">
        <v>0</v>
      </c>
      <c r="L286" s="59">
        <v>0</v>
      </c>
      <c r="M286" s="59">
        <v>0</v>
      </c>
      <c r="N286" s="59">
        <v>0</v>
      </c>
      <c r="O286" s="47">
        <f t="shared" si="40"/>
        <v>0</v>
      </c>
      <c r="P286" s="47">
        <f t="shared" si="40"/>
        <v>0</v>
      </c>
      <c r="Q286" s="47">
        <f t="shared" si="40"/>
        <v>0</v>
      </c>
      <c r="R286" s="47">
        <f t="shared" si="40"/>
        <v>0</v>
      </c>
      <c r="S286" s="47">
        <f t="shared" si="40"/>
        <v>0</v>
      </c>
      <c r="T286" s="48" t="s">
        <v>26</v>
      </c>
      <c r="U286" s="1"/>
    </row>
    <row r="287" spans="1:28" s="15" customFormat="1" ht="47.25" x14ac:dyDescent="0.25">
      <c r="A287" s="50" t="s">
        <v>407</v>
      </c>
      <c r="B287" s="43" t="s">
        <v>584</v>
      </c>
      <c r="C287" s="52" t="s">
        <v>585</v>
      </c>
      <c r="D287" s="60" t="s">
        <v>26</v>
      </c>
      <c r="E287" s="46">
        <v>0</v>
      </c>
      <c r="F287" s="46">
        <v>0</v>
      </c>
      <c r="G287" s="46">
        <v>0</v>
      </c>
      <c r="H287" s="46">
        <v>0</v>
      </c>
      <c r="I287" s="46">
        <v>0</v>
      </c>
      <c r="J287" s="59">
        <v>0</v>
      </c>
      <c r="K287" s="59">
        <v>0</v>
      </c>
      <c r="L287" s="59">
        <v>0</v>
      </c>
      <c r="M287" s="59">
        <v>0</v>
      </c>
      <c r="N287" s="59">
        <v>0</v>
      </c>
      <c r="O287" s="47">
        <f t="shared" si="40"/>
        <v>0</v>
      </c>
      <c r="P287" s="47">
        <f t="shared" si="40"/>
        <v>0</v>
      </c>
      <c r="Q287" s="47">
        <f t="shared" si="40"/>
        <v>0</v>
      </c>
      <c r="R287" s="47">
        <f t="shared" si="40"/>
        <v>0</v>
      </c>
      <c r="S287" s="47">
        <f t="shared" si="40"/>
        <v>0</v>
      </c>
      <c r="T287" s="48" t="s">
        <v>26</v>
      </c>
      <c r="U287" s="1"/>
    </row>
    <row r="288" spans="1:28" ht="31.5" x14ac:dyDescent="0.25">
      <c r="A288" s="50" t="s">
        <v>407</v>
      </c>
      <c r="B288" s="43" t="s">
        <v>586</v>
      </c>
      <c r="C288" s="52" t="s">
        <v>587</v>
      </c>
      <c r="D288" s="60" t="s">
        <v>26</v>
      </c>
      <c r="E288" s="46">
        <v>0</v>
      </c>
      <c r="F288" s="46">
        <v>0</v>
      </c>
      <c r="G288" s="46">
        <v>0</v>
      </c>
      <c r="H288" s="46">
        <v>0</v>
      </c>
      <c r="I288" s="46">
        <v>0</v>
      </c>
      <c r="J288" s="59">
        <v>0</v>
      </c>
      <c r="K288" s="59">
        <v>0</v>
      </c>
      <c r="L288" s="59">
        <v>0</v>
      </c>
      <c r="M288" s="59">
        <v>0</v>
      </c>
      <c r="N288" s="59">
        <v>0</v>
      </c>
      <c r="O288" s="47">
        <f t="shared" si="40"/>
        <v>0</v>
      </c>
      <c r="P288" s="47">
        <f t="shared" si="40"/>
        <v>0</v>
      </c>
      <c r="Q288" s="47">
        <f t="shared" si="40"/>
        <v>0</v>
      </c>
      <c r="R288" s="47">
        <f t="shared" si="40"/>
        <v>0</v>
      </c>
      <c r="S288" s="47">
        <f t="shared" si="40"/>
        <v>0</v>
      </c>
      <c r="T288" s="48" t="s">
        <v>26</v>
      </c>
      <c r="V288" s="15"/>
      <c r="W288" s="15"/>
      <c r="X288" s="15"/>
      <c r="Y288" s="15"/>
      <c r="Z288" s="15"/>
      <c r="AA288" s="15"/>
      <c r="AB288" s="15"/>
    </row>
    <row r="289" spans="1:28" ht="31.5" x14ac:dyDescent="0.25">
      <c r="A289" s="50" t="s">
        <v>407</v>
      </c>
      <c r="B289" s="43" t="s">
        <v>588</v>
      </c>
      <c r="C289" s="52" t="s">
        <v>589</v>
      </c>
      <c r="D289" s="60" t="s">
        <v>26</v>
      </c>
      <c r="E289" s="46">
        <v>0</v>
      </c>
      <c r="F289" s="46">
        <v>0</v>
      </c>
      <c r="G289" s="46">
        <v>0</v>
      </c>
      <c r="H289" s="46">
        <v>0</v>
      </c>
      <c r="I289" s="46">
        <v>0</v>
      </c>
      <c r="J289" s="59">
        <v>0</v>
      </c>
      <c r="K289" s="59">
        <v>0</v>
      </c>
      <c r="L289" s="59">
        <v>0</v>
      </c>
      <c r="M289" s="59">
        <v>0</v>
      </c>
      <c r="N289" s="59">
        <v>0</v>
      </c>
      <c r="O289" s="47">
        <f t="shared" si="40"/>
        <v>0</v>
      </c>
      <c r="P289" s="47">
        <f t="shared" si="40"/>
        <v>0</v>
      </c>
      <c r="Q289" s="47">
        <f t="shared" si="40"/>
        <v>0</v>
      </c>
      <c r="R289" s="47">
        <f t="shared" si="40"/>
        <v>0</v>
      </c>
      <c r="S289" s="47">
        <f t="shared" si="40"/>
        <v>0</v>
      </c>
      <c r="T289" s="48" t="s">
        <v>26</v>
      </c>
      <c r="V289" s="15"/>
      <c r="W289" s="15"/>
      <c r="X289" s="15"/>
      <c r="Y289" s="15"/>
      <c r="Z289" s="15"/>
      <c r="AA289" s="15"/>
      <c r="AB289" s="15"/>
    </row>
    <row r="290" spans="1:28" ht="31.5" x14ac:dyDescent="0.25">
      <c r="A290" s="50" t="s">
        <v>407</v>
      </c>
      <c r="B290" s="43" t="s">
        <v>590</v>
      </c>
      <c r="C290" s="52" t="s">
        <v>591</v>
      </c>
      <c r="D290" s="60" t="s">
        <v>26</v>
      </c>
      <c r="E290" s="46">
        <v>0</v>
      </c>
      <c r="F290" s="46">
        <v>0</v>
      </c>
      <c r="G290" s="46">
        <v>0</v>
      </c>
      <c r="H290" s="46">
        <v>0</v>
      </c>
      <c r="I290" s="46">
        <v>0</v>
      </c>
      <c r="J290" s="59">
        <v>0</v>
      </c>
      <c r="K290" s="59">
        <v>0</v>
      </c>
      <c r="L290" s="59">
        <v>0</v>
      </c>
      <c r="M290" s="59">
        <v>0</v>
      </c>
      <c r="N290" s="59">
        <v>0</v>
      </c>
      <c r="O290" s="47">
        <f t="shared" si="40"/>
        <v>0</v>
      </c>
      <c r="P290" s="47">
        <f t="shared" si="40"/>
        <v>0</v>
      </c>
      <c r="Q290" s="47">
        <f t="shared" si="40"/>
        <v>0</v>
      </c>
      <c r="R290" s="47">
        <f t="shared" si="40"/>
        <v>0</v>
      </c>
      <c r="S290" s="47">
        <f t="shared" si="40"/>
        <v>0</v>
      </c>
      <c r="T290" s="48" t="s">
        <v>26</v>
      </c>
      <c r="V290" s="15"/>
      <c r="W290" s="15"/>
      <c r="X290" s="15"/>
      <c r="Y290" s="15"/>
      <c r="Z290" s="15"/>
      <c r="AA290" s="15"/>
      <c r="AB290" s="15"/>
    </row>
    <row r="291" spans="1:28" ht="31.5" x14ac:dyDescent="0.25">
      <c r="A291" s="50" t="s">
        <v>407</v>
      </c>
      <c r="B291" s="43" t="s">
        <v>592</v>
      </c>
      <c r="C291" s="52" t="s">
        <v>593</v>
      </c>
      <c r="D291" s="60" t="s">
        <v>26</v>
      </c>
      <c r="E291" s="46">
        <v>0</v>
      </c>
      <c r="F291" s="46">
        <v>0</v>
      </c>
      <c r="G291" s="46">
        <v>0</v>
      </c>
      <c r="H291" s="46">
        <v>0</v>
      </c>
      <c r="I291" s="46">
        <v>0</v>
      </c>
      <c r="J291" s="59">
        <v>0</v>
      </c>
      <c r="K291" s="59">
        <v>0</v>
      </c>
      <c r="L291" s="59">
        <v>0</v>
      </c>
      <c r="M291" s="59">
        <v>0</v>
      </c>
      <c r="N291" s="59">
        <v>0</v>
      </c>
      <c r="O291" s="47">
        <f t="shared" si="40"/>
        <v>0</v>
      </c>
      <c r="P291" s="47">
        <f t="shared" si="40"/>
        <v>0</v>
      </c>
      <c r="Q291" s="47">
        <f t="shared" si="40"/>
        <v>0</v>
      </c>
      <c r="R291" s="47">
        <f t="shared" si="40"/>
        <v>0</v>
      </c>
      <c r="S291" s="47">
        <f t="shared" si="40"/>
        <v>0</v>
      </c>
      <c r="T291" s="48" t="s">
        <v>26</v>
      </c>
      <c r="V291" s="15"/>
      <c r="W291" s="15"/>
      <c r="X291" s="15"/>
      <c r="Y291" s="15"/>
      <c r="Z291" s="15"/>
      <c r="AA291" s="15"/>
      <c r="AB291" s="15"/>
    </row>
    <row r="292" spans="1:28" ht="47.25" x14ac:dyDescent="0.25">
      <c r="A292" s="50" t="s">
        <v>407</v>
      </c>
      <c r="B292" s="43" t="s">
        <v>594</v>
      </c>
      <c r="C292" s="52" t="s">
        <v>595</v>
      </c>
      <c r="D292" s="60" t="s">
        <v>26</v>
      </c>
      <c r="E292" s="46">
        <v>0</v>
      </c>
      <c r="F292" s="46">
        <v>0</v>
      </c>
      <c r="G292" s="46">
        <v>0</v>
      </c>
      <c r="H292" s="46">
        <v>0</v>
      </c>
      <c r="I292" s="46">
        <v>0</v>
      </c>
      <c r="J292" s="59">
        <v>0</v>
      </c>
      <c r="K292" s="59">
        <v>0</v>
      </c>
      <c r="L292" s="59">
        <v>0</v>
      </c>
      <c r="M292" s="59">
        <v>0</v>
      </c>
      <c r="N292" s="59">
        <v>0</v>
      </c>
      <c r="O292" s="47">
        <f t="shared" si="40"/>
        <v>0</v>
      </c>
      <c r="P292" s="47">
        <f t="shared" si="40"/>
        <v>0</v>
      </c>
      <c r="Q292" s="47">
        <f t="shared" si="40"/>
        <v>0</v>
      </c>
      <c r="R292" s="47">
        <f t="shared" si="40"/>
        <v>0</v>
      </c>
      <c r="S292" s="47">
        <f t="shared" si="40"/>
        <v>0</v>
      </c>
      <c r="T292" s="48" t="s">
        <v>26</v>
      </c>
      <c r="V292" s="15"/>
      <c r="W292" s="15"/>
      <c r="X292" s="15"/>
      <c r="Y292" s="15"/>
      <c r="Z292" s="15"/>
      <c r="AA292" s="15"/>
      <c r="AB292" s="15"/>
    </row>
    <row r="293" spans="1:28" ht="31.5" x14ac:dyDescent="0.25">
      <c r="A293" s="50" t="s">
        <v>407</v>
      </c>
      <c r="B293" s="43" t="s">
        <v>596</v>
      </c>
      <c r="C293" s="52" t="s">
        <v>597</v>
      </c>
      <c r="D293" s="60" t="s">
        <v>26</v>
      </c>
      <c r="E293" s="46">
        <v>0</v>
      </c>
      <c r="F293" s="46">
        <v>0</v>
      </c>
      <c r="G293" s="46">
        <v>0</v>
      </c>
      <c r="H293" s="46">
        <v>0</v>
      </c>
      <c r="I293" s="46">
        <v>0</v>
      </c>
      <c r="J293" s="59">
        <v>0</v>
      </c>
      <c r="K293" s="59">
        <v>0</v>
      </c>
      <c r="L293" s="59">
        <v>0</v>
      </c>
      <c r="M293" s="59">
        <v>0</v>
      </c>
      <c r="N293" s="59">
        <v>0</v>
      </c>
      <c r="O293" s="47">
        <f t="shared" si="40"/>
        <v>0</v>
      </c>
      <c r="P293" s="47">
        <f t="shared" si="40"/>
        <v>0</v>
      </c>
      <c r="Q293" s="47">
        <f t="shared" si="40"/>
        <v>0</v>
      </c>
      <c r="R293" s="47">
        <f t="shared" si="40"/>
        <v>0</v>
      </c>
      <c r="S293" s="47">
        <f t="shared" si="40"/>
        <v>0</v>
      </c>
      <c r="T293" s="48" t="s">
        <v>26</v>
      </c>
      <c r="V293" s="15"/>
      <c r="W293" s="15"/>
      <c r="X293" s="15"/>
      <c r="Y293" s="15"/>
      <c r="Z293" s="15"/>
      <c r="AA293" s="15"/>
      <c r="AB293" s="15"/>
    </row>
    <row r="294" spans="1:28" ht="31.5" x14ac:dyDescent="0.25">
      <c r="A294" s="50" t="s">
        <v>407</v>
      </c>
      <c r="B294" s="43" t="s">
        <v>598</v>
      </c>
      <c r="C294" s="52" t="s">
        <v>599</v>
      </c>
      <c r="D294" s="60" t="s">
        <v>26</v>
      </c>
      <c r="E294" s="46">
        <v>0</v>
      </c>
      <c r="F294" s="46">
        <v>0</v>
      </c>
      <c r="G294" s="46">
        <v>0</v>
      </c>
      <c r="H294" s="46">
        <v>0</v>
      </c>
      <c r="I294" s="46">
        <v>0</v>
      </c>
      <c r="J294" s="59">
        <v>0</v>
      </c>
      <c r="K294" s="59">
        <v>0</v>
      </c>
      <c r="L294" s="59">
        <v>0</v>
      </c>
      <c r="M294" s="59">
        <v>0</v>
      </c>
      <c r="N294" s="59">
        <v>0</v>
      </c>
      <c r="O294" s="47">
        <f t="shared" si="40"/>
        <v>0</v>
      </c>
      <c r="P294" s="47">
        <f t="shared" si="40"/>
        <v>0</v>
      </c>
      <c r="Q294" s="47">
        <f t="shared" si="40"/>
        <v>0</v>
      </c>
      <c r="R294" s="47">
        <f t="shared" si="40"/>
        <v>0</v>
      </c>
      <c r="S294" s="47">
        <f t="shared" si="40"/>
        <v>0</v>
      </c>
      <c r="T294" s="48" t="s">
        <v>26</v>
      </c>
      <c r="V294" s="15"/>
      <c r="W294" s="15"/>
      <c r="X294" s="15"/>
      <c r="Y294" s="15"/>
      <c r="Z294" s="15"/>
      <c r="AA294" s="15"/>
      <c r="AB294" s="15"/>
    </row>
    <row r="295" spans="1:28" ht="47.25" x14ac:dyDescent="0.25">
      <c r="A295" s="50" t="s">
        <v>407</v>
      </c>
      <c r="B295" s="43" t="s">
        <v>600</v>
      </c>
      <c r="C295" s="52" t="s">
        <v>601</v>
      </c>
      <c r="D295" s="60" t="s">
        <v>26</v>
      </c>
      <c r="E295" s="46">
        <v>0</v>
      </c>
      <c r="F295" s="46">
        <v>0</v>
      </c>
      <c r="G295" s="46">
        <v>0</v>
      </c>
      <c r="H295" s="46">
        <v>0</v>
      </c>
      <c r="I295" s="46">
        <v>0</v>
      </c>
      <c r="J295" s="59">
        <v>0</v>
      </c>
      <c r="K295" s="59">
        <v>0</v>
      </c>
      <c r="L295" s="59">
        <v>0</v>
      </c>
      <c r="M295" s="59">
        <v>0</v>
      </c>
      <c r="N295" s="59">
        <v>0</v>
      </c>
      <c r="O295" s="47">
        <f t="shared" si="40"/>
        <v>0</v>
      </c>
      <c r="P295" s="47">
        <f t="shared" si="40"/>
        <v>0</v>
      </c>
      <c r="Q295" s="47">
        <f t="shared" si="40"/>
        <v>0</v>
      </c>
      <c r="R295" s="47">
        <f t="shared" si="40"/>
        <v>0</v>
      </c>
      <c r="S295" s="47">
        <f t="shared" si="40"/>
        <v>0</v>
      </c>
      <c r="T295" s="48" t="s">
        <v>26</v>
      </c>
      <c r="V295" s="15"/>
      <c r="W295" s="15"/>
      <c r="X295" s="15"/>
      <c r="Y295" s="15"/>
      <c r="Z295" s="15"/>
      <c r="AA295" s="15"/>
      <c r="AB295" s="15"/>
    </row>
    <row r="296" spans="1:28" ht="31.5" x14ac:dyDescent="0.25">
      <c r="A296" s="50" t="s">
        <v>407</v>
      </c>
      <c r="B296" s="43" t="s">
        <v>602</v>
      </c>
      <c r="C296" s="52" t="s">
        <v>603</v>
      </c>
      <c r="D296" s="60" t="s">
        <v>26</v>
      </c>
      <c r="E296" s="46">
        <v>0</v>
      </c>
      <c r="F296" s="46">
        <v>0</v>
      </c>
      <c r="G296" s="46">
        <v>0</v>
      </c>
      <c r="H296" s="46">
        <v>0</v>
      </c>
      <c r="I296" s="46">
        <v>0</v>
      </c>
      <c r="J296" s="59">
        <v>0</v>
      </c>
      <c r="K296" s="59">
        <v>0</v>
      </c>
      <c r="L296" s="59">
        <v>0</v>
      </c>
      <c r="M296" s="59">
        <v>0</v>
      </c>
      <c r="N296" s="59">
        <v>0</v>
      </c>
      <c r="O296" s="47">
        <f t="shared" si="40"/>
        <v>0</v>
      </c>
      <c r="P296" s="47">
        <f t="shared" si="40"/>
        <v>0</v>
      </c>
      <c r="Q296" s="47">
        <f t="shared" si="40"/>
        <v>0</v>
      </c>
      <c r="R296" s="47">
        <f t="shared" si="40"/>
        <v>0</v>
      </c>
      <c r="S296" s="47">
        <f t="shared" si="40"/>
        <v>0</v>
      </c>
      <c r="T296" s="48" t="s">
        <v>26</v>
      </c>
      <c r="V296" s="15"/>
      <c r="W296" s="15"/>
      <c r="X296" s="15"/>
      <c r="Y296" s="15"/>
      <c r="Z296" s="15"/>
      <c r="AA296" s="15"/>
      <c r="AB296" s="15"/>
    </row>
    <row r="297" spans="1:28" ht="31.5" x14ac:dyDescent="0.25">
      <c r="A297" s="50" t="s">
        <v>407</v>
      </c>
      <c r="B297" s="43" t="s">
        <v>604</v>
      </c>
      <c r="C297" s="52" t="s">
        <v>605</v>
      </c>
      <c r="D297" s="60" t="s">
        <v>26</v>
      </c>
      <c r="E297" s="46">
        <v>0</v>
      </c>
      <c r="F297" s="46">
        <v>0</v>
      </c>
      <c r="G297" s="46">
        <v>0</v>
      </c>
      <c r="H297" s="46">
        <v>0</v>
      </c>
      <c r="I297" s="46">
        <v>0</v>
      </c>
      <c r="J297" s="59">
        <v>0</v>
      </c>
      <c r="K297" s="59">
        <v>0</v>
      </c>
      <c r="L297" s="59">
        <v>0</v>
      </c>
      <c r="M297" s="59">
        <v>0</v>
      </c>
      <c r="N297" s="59">
        <v>0</v>
      </c>
      <c r="O297" s="47">
        <f t="shared" si="40"/>
        <v>0</v>
      </c>
      <c r="P297" s="47">
        <f t="shared" si="40"/>
        <v>0</v>
      </c>
      <c r="Q297" s="47">
        <f t="shared" si="40"/>
        <v>0</v>
      </c>
      <c r="R297" s="47">
        <f t="shared" si="40"/>
        <v>0</v>
      </c>
      <c r="S297" s="47">
        <f t="shared" si="40"/>
        <v>0</v>
      </c>
      <c r="T297" s="48" t="s">
        <v>26</v>
      </c>
      <c r="V297" s="15"/>
      <c r="W297" s="15"/>
      <c r="X297" s="15"/>
      <c r="Y297" s="15"/>
      <c r="Z297" s="15"/>
      <c r="AA297" s="15"/>
      <c r="AB297" s="15"/>
    </row>
    <row r="298" spans="1:28" ht="31.5" x14ac:dyDescent="0.25">
      <c r="A298" s="50" t="s">
        <v>407</v>
      </c>
      <c r="B298" s="43" t="s">
        <v>606</v>
      </c>
      <c r="C298" s="52" t="s">
        <v>607</v>
      </c>
      <c r="D298" s="60" t="s">
        <v>26</v>
      </c>
      <c r="E298" s="46">
        <v>0</v>
      </c>
      <c r="F298" s="46">
        <v>0</v>
      </c>
      <c r="G298" s="46">
        <v>0</v>
      </c>
      <c r="H298" s="46">
        <v>0</v>
      </c>
      <c r="I298" s="46">
        <v>0</v>
      </c>
      <c r="J298" s="59">
        <v>0</v>
      </c>
      <c r="K298" s="59">
        <v>0</v>
      </c>
      <c r="L298" s="59">
        <v>0</v>
      </c>
      <c r="M298" s="59">
        <v>0</v>
      </c>
      <c r="N298" s="59">
        <v>0</v>
      </c>
      <c r="O298" s="47">
        <f t="shared" si="40"/>
        <v>0</v>
      </c>
      <c r="P298" s="47">
        <f t="shared" si="40"/>
        <v>0</v>
      </c>
      <c r="Q298" s="47">
        <f t="shared" si="40"/>
        <v>0</v>
      </c>
      <c r="R298" s="47">
        <f t="shared" si="40"/>
        <v>0</v>
      </c>
      <c r="S298" s="47">
        <f t="shared" si="40"/>
        <v>0</v>
      </c>
      <c r="T298" s="48" t="s">
        <v>26</v>
      </c>
      <c r="V298" s="15"/>
      <c r="W298" s="15"/>
      <c r="X298" s="15"/>
      <c r="Y298" s="15"/>
      <c r="Z298" s="15"/>
      <c r="AA298" s="15"/>
      <c r="AB298" s="15"/>
    </row>
    <row r="299" spans="1:28" ht="31.5" x14ac:dyDescent="0.25">
      <c r="A299" s="50" t="s">
        <v>407</v>
      </c>
      <c r="B299" s="43" t="s">
        <v>608</v>
      </c>
      <c r="C299" s="52" t="s">
        <v>609</v>
      </c>
      <c r="D299" s="60" t="s">
        <v>26</v>
      </c>
      <c r="E299" s="46">
        <v>0</v>
      </c>
      <c r="F299" s="46">
        <v>0</v>
      </c>
      <c r="G299" s="46">
        <v>0</v>
      </c>
      <c r="H299" s="46">
        <v>0</v>
      </c>
      <c r="I299" s="46">
        <v>0</v>
      </c>
      <c r="J299" s="59">
        <v>0</v>
      </c>
      <c r="K299" s="59">
        <v>0</v>
      </c>
      <c r="L299" s="59">
        <v>0</v>
      </c>
      <c r="M299" s="59">
        <v>0</v>
      </c>
      <c r="N299" s="59">
        <v>0</v>
      </c>
      <c r="O299" s="47">
        <f t="shared" si="40"/>
        <v>0</v>
      </c>
      <c r="P299" s="47">
        <f t="shared" si="40"/>
        <v>0</v>
      </c>
      <c r="Q299" s="47">
        <f t="shared" si="40"/>
        <v>0</v>
      </c>
      <c r="R299" s="47">
        <f t="shared" si="40"/>
        <v>0</v>
      </c>
      <c r="S299" s="47">
        <f t="shared" si="40"/>
        <v>0</v>
      </c>
      <c r="T299" s="48" t="s">
        <v>26</v>
      </c>
      <c r="V299" s="15"/>
      <c r="W299" s="15"/>
      <c r="X299" s="15"/>
      <c r="Y299" s="15"/>
      <c r="Z299" s="15"/>
      <c r="AA299" s="15"/>
      <c r="AB299" s="15"/>
    </row>
    <row r="300" spans="1:28" ht="31.5" x14ac:dyDescent="0.25">
      <c r="A300" s="50" t="s">
        <v>407</v>
      </c>
      <c r="B300" s="43" t="s">
        <v>610</v>
      </c>
      <c r="C300" s="52" t="s">
        <v>611</v>
      </c>
      <c r="D300" s="60" t="s">
        <v>26</v>
      </c>
      <c r="E300" s="46">
        <v>0</v>
      </c>
      <c r="F300" s="46">
        <v>0</v>
      </c>
      <c r="G300" s="46">
        <v>0</v>
      </c>
      <c r="H300" s="46">
        <v>0</v>
      </c>
      <c r="I300" s="46">
        <v>0</v>
      </c>
      <c r="J300" s="59">
        <v>0</v>
      </c>
      <c r="K300" s="59">
        <v>0</v>
      </c>
      <c r="L300" s="59">
        <v>0</v>
      </c>
      <c r="M300" s="59">
        <v>0</v>
      </c>
      <c r="N300" s="59">
        <v>0</v>
      </c>
      <c r="O300" s="47">
        <f t="shared" si="40"/>
        <v>0</v>
      </c>
      <c r="P300" s="47">
        <f t="shared" si="40"/>
        <v>0</v>
      </c>
      <c r="Q300" s="47">
        <f t="shared" si="40"/>
        <v>0</v>
      </c>
      <c r="R300" s="47">
        <f t="shared" si="40"/>
        <v>0</v>
      </c>
      <c r="S300" s="47">
        <f t="shared" si="40"/>
        <v>0</v>
      </c>
      <c r="T300" s="48" t="s">
        <v>26</v>
      </c>
      <c r="V300" s="15"/>
      <c r="W300" s="15"/>
      <c r="X300" s="15"/>
      <c r="Y300" s="15"/>
      <c r="Z300" s="15"/>
      <c r="AA300" s="15"/>
      <c r="AB300" s="15"/>
    </row>
    <row r="301" spans="1:28" ht="31.5" x14ac:dyDescent="0.25">
      <c r="A301" s="50" t="s">
        <v>407</v>
      </c>
      <c r="B301" s="43" t="s">
        <v>612</v>
      </c>
      <c r="C301" s="52" t="s">
        <v>613</v>
      </c>
      <c r="D301" s="60" t="s">
        <v>26</v>
      </c>
      <c r="E301" s="46">
        <v>0</v>
      </c>
      <c r="F301" s="46">
        <v>0</v>
      </c>
      <c r="G301" s="46">
        <v>0</v>
      </c>
      <c r="H301" s="46">
        <v>0</v>
      </c>
      <c r="I301" s="46">
        <v>0</v>
      </c>
      <c r="J301" s="59">
        <v>0</v>
      </c>
      <c r="K301" s="59">
        <v>0</v>
      </c>
      <c r="L301" s="59">
        <v>0</v>
      </c>
      <c r="M301" s="59">
        <v>0</v>
      </c>
      <c r="N301" s="59">
        <v>0</v>
      </c>
      <c r="O301" s="47">
        <f t="shared" si="40"/>
        <v>0</v>
      </c>
      <c r="P301" s="47">
        <f t="shared" si="40"/>
        <v>0</v>
      </c>
      <c r="Q301" s="47">
        <f t="shared" si="40"/>
        <v>0</v>
      </c>
      <c r="R301" s="47">
        <f t="shared" si="40"/>
        <v>0</v>
      </c>
      <c r="S301" s="47">
        <f t="shared" si="40"/>
        <v>0</v>
      </c>
      <c r="T301" s="48" t="s">
        <v>26</v>
      </c>
      <c r="V301" s="15"/>
      <c r="W301" s="15"/>
      <c r="X301" s="15"/>
      <c r="Y301" s="15"/>
      <c r="Z301" s="15"/>
      <c r="AA301" s="15"/>
      <c r="AB301" s="15"/>
    </row>
    <row r="302" spans="1:28" ht="47.25" x14ac:dyDescent="0.25">
      <c r="A302" s="50" t="s">
        <v>407</v>
      </c>
      <c r="B302" s="43" t="s">
        <v>614</v>
      </c>
      <c r="C302" s="52" t="s">
        <v>615</v>
      </c>
      <c r="D302" s="60" t="s">
        <v>26</v>
      </c>
      <c r="E302" s="46">
        <v>0</v>
      </c>
      <c r="F302" s="46">
        <v>0</v>
      </c>
      <c r="G302" s="46">
        <v>0</v>
      </c>
      <c r="H302" s="46">
        <v>0</v>
      </c>
      <c r="I302" s="46">
        <v>0</v>
      </c>
      <c r="J302" s="59">
        <v>0</v>
      </c>
      <c r="K302" s="59">
        <v>0</v>
      </c>
      <c r="L302" s="59">
        <v>0</v>
      </c>
      <c r="M302" s="59">
        <v>0</v>
      </c>
      <c r="N302" s="59">
        <v>0</v>
      </c>
      <c r="O302" s="47">
        <f t="shared" si="40"/>
        <v>0</v>
      </c>
      <c r="P302" s="47">
        <f t="shared" si="40"/>
        <v>0</v>
      </c>
      <c r="Q302" s="47">
        <f t="shared" si="40"/>
        <v>0</v>
      </c>
      <c r="R302" s="47">
        <f t="shared" si="40"/>
        <v>0</v>
      </c>
      <c r="S302" s="47">
        <f t="shared" si="40"/>
        <v>0</v>
      </c>
      <c r="T302" s="48" t="s">
        <v>26</v>
      </c>
      <c r="V302" s="15"/>
      <c r="W302" s="15"/>
      <c r="X302" s="15"/>
      <c r="Y302" s="15"/>
      <c r="Z302" s="15"/>
      <c r="AA302" s="15"/>
      <c r="AB302" s="15"/>
    </row>
    <row r="303" spans="1:28" ht="31.5" x14ac:dyDescent="0.25">
      <c r="A303" s="50" t="s">
        <v>407</v>
      </c>
      <c r="B303" s="43" t="s">
        <v>616</v>
      </c>
      <c r="C303" s="52" t="s">
        <v>617</v>
      </c>
      <c r="D303" s="60" t="s">
        <v>26</v>
      </c>
      <c r="E303" s="46">
        <v>0</v>
      </c>
      <c r="F303" s="46">
        <v>0</v>
      </c>
      <c r="G303" s="46">
        <v>0</v>
      </c>
      <c r="H303" s="46">
        <v>0</v>
      </c>
      <c r="I303" s="46">
        <v>0</v>
      </c>
      <c r="J303" s="59">
        <v>0</v>
      </c>
      <c r="K303" s="59">
        <v>0</v>
      </c>
      <c r="L303" s="59">
        <v>0</v>
      </c>
      <c r="M303" s="59">
        <v>0</v>
      </c>
      <c r="N303" s="59">
        <v>0</v>
      </c>
      <c r="O303" s="47">
        <f t="shared" si="40"/>
        <v>0</v>
      </c>
      <c r="P303" s="47">
        <f t="shared" si="40"/>
        <v>0</v>
      </c>
      <c r="Q303" s="47">
        <f t="shared" si="40"/>
        <v>0</v>
      </c>
      <c r="R303" s="47">
        <f t="shared" si="40"/>
        <v>0</v>
      </c>
      <c r="S303" s="47">
        <f t="shared" si="40"/>
        <v>0</v>
      </c>
      <c r="T303" s="48" t="s">
        <v>26</v>
      </c>
      <c r="V303" s="15"/>
      <c r="W303" s="15"/>
      <c r="X303" s="15"/>
      <c r="Y303" s="15"/>
      <c r="Z303" s="15"/>
      <c r="AA303" s="15"/>
      <c r="AB303" s="15"/>
    </row>
    <row r="304" spans="1:28" ht="31.5" x14ac:dyDescent="0.25">
      <c r="A304" s="50" t="s">
        <v>407</v>
      </c>
      <c r="B304" s="43" t="s">
        <v>618</v>
      </c>
      <c r="C304" s="52" t="s">
        <v>619</v>
      </c>
      <c r="D304" s="60" t="s">
        <v>26</v>
      </c>
      <c r="E304" s="46" t="s">
        <v>26</v>
      </c>
      <c r="F304" s="46" t="s">
        <v>26</v>
      </c>
      <c r="G304" s="46" t="s">
        <v>26</v>
      </c>
      <c r="H304" s="46" t="s">
        <v>26</v>
      </c>
      <c r="I304" s="46" t="s">
        <v>26</v>
      </c>
      <c r="J304" s="59">
        <v>0</v>
      </c>
      <c r="K304" s="59">
        <v>0</v>
      </c>
      <c r="L304" s="59">
        <v>0</v>
      </c>
      <c r="M304" s="59">
        <v>0</v>
      </c>
      <c r="N304" s="59">
        <v>0</v>
      </c>
      <c r="O304" s="47" t="s">
        <v>26</v>
      </c>
      <c r="P304" s="47" t="s">
        <v>26</v>
      </c>
      <c r="Q304" s="47" t="s">
        <v>26</v>
      </c>
      <c r="R304" s="47" t="s">
        <v>26</v>
      </c>
      <c r="S304" s="47" t="s">
        <v>26</v>
      </c>
      <c r="T304" s="48" t="s">
        <v>620</v>
      </c>
      <c r="V304" s="15"/>
      <c r="W304" s="15"/>
      <c r="X304" s="15"/>
      <c r="Y304" s="15"/>
      <c r="Z304" s="15"/>
      <c r="AA304" s="15"/>
      <c r="AB304" s="15"/>
    </row>
    <row r="305" spans="1:28" ht="47.25" x14ac:dyDescent="0.25">
      <c r="A305" s="50" t="s">
        <v>407</v>
      </c>
      <c r="B305" s="43" t="s">
        <v>621</v>
      </c>
      <c r="C305" s="52" t="s">
        <v>622</v>
      </c>
      <c r="D305" s="60" t="s">
        <v>26</v>
      </c>
      <c r="E305" s="46">
        <v>0</v>
      </c>
      <c r="F305" s="46">
        <v>0</v>
      </c>
      <c r="G305" s="46">
        <v>0</v>
      </c>
      <c r="H305" s="46">
        <v>0</v>
      </c>
      <c r="I305" s="46">
        <v>0</v>
      </c>
      <c r="J305" s="59">
        <v>0</v>
      </c>
      <c r="K305" s="59">
        <v>0</v>
      </c>
      <c r="L305" s="59">
        <v>0</v>
      </c>
      <c r="M305" s="59">
        <v>0</v>
      </c>
      <c r="N305" s="59">
        <v>0</v>
      </c>
      <c r="O305" s="47">
        <f t="shared" si="40"/>
        <v>0</v>
      </c>
      <c r="P305" s="47">
        <f t="shared" si="40"/>
        <v>0</v>
      </c>
      <c r="Q305" s="47">
        <f t="shared" si="40"/>
        <v>0</v>
      </c>
      <c r="R305" s="47">
        <f t="shared" si="40"/>
        <v>0</v>
      </c>
      <c r="S305" s="47">
        <f t="shared" si="40"/>
        <v>0</v>
      </c>
      <c r="T305" s="48" t="s">
        <v>26</v>
      </c>
      <c r="V305" s="15"/>
      <c r="W305" s="15"/>
      <c r="X305" s="15"/>
      <c r="Y305" s="15"/>
      <c r="Z305" s="15"/>
      <c r="AA305" s="15"/>
      <c r="AB305" s="15"/>
    </row>
    <row r="306" spans="1:28" ht="47.25" x14ac:dyDescent="0.25">
      <c r="A306" s="50" t="s">
        <v>407</v>
      </c>
      <c r="B306" s="43" t="s">
        <v>623</v>
      </c>
      <c r="C306" s="52" t="s">
        <v>624</v>
      </c>
      <c r="D306" s="60" t="s">
        <v>26</v>
      </c>
      <c r="E306" s="46">
        <v>0</v>
      </c>
      <c r="F306" s="46">
        <v>0</v>
      </c>
      <c r="G306" s="46">
        <v>0</v>
      </c>
      <c r="H306" s="46">
        <v>0</v>
      </c>
      <c r="I306" s="46">
        <v>0</v>
      </c>
      <c r="J306" s="59">
        <v>0</v>
      </c>
      <c r="K306" s="59">
        <v>0</v>
      </c>
      <c r="L306" s="59">
        <v>0</v>
      </c>
      <c r="M306" s="59">
        <v>0</v>
      </c>
      <c r="N306" s="59">
        <v>0</v>
      </c>
      <c r="O306" s="47">
        <f t="shared" si="40"/>
        <v>0</v>
      </c>
      <c r="P306" s="47">
        <f t="shared" si="40"/>
        <v>0</v>
      </c>
      <c r="Q306" s="47">
        <f t="shared" si="40"/>
        <v>0</v>
      </c>
      <c r="R306" s="47">
        <f t="shared" si="40"/>
        <v>0</v>
      </c>
      <c r="S306" s="47">
        <f t="shared" si="40"/>
        <v>0</v>
      </c>
      <c r="T306" s="48" t="s">
        <v>26</v>
      </c>
      <c r="V306" s="15"/>
      <c r="W306" s="15"/>
      <c r="X306" s="15"/>
      <c r="Y306" s="15"/>
      <c r="Z306" s="15"/>
      <c r="AA306" s="15"/>
      <c r="AB306" s="15"/>
    </row>
    <row r="307" spans="1:28" ht="31.5" x14ac:dyDescent="0.25">
      <c r="A307" s="50" t="s">
        <v>407</v>
      </c>
      <c r="B307" s="43" t="s">
        <v>625</v>
      </c>
      <c r="C307" s="52" t="s">
        <v>626</v>
      </c>
      <c r="D307" s="60" t="s">
        <v>26</v>
      </c>
      <c r="E307" s="46" t="s">
        <v>26</v>
      </c>
      <c r="F307" s="46" t="s">
        <v>26</v>
      </c>
      <c r="G307" s="46" t="s">
        <v>26</v>
      </c>
      <c r="H307" s="46" t="s">
        <v>26</v>
      </c>
      <c r="I307" s="46" t="s">
        <v>26</v>
      </c>
      <c r="J307" s="59">
        <v>0</v>
      </c>
      <c r="K307" s="59">
        <v>0</v>
      </c>
      <c r="L307" s="59">
        <v>0</v>
      </c>
      <c r="M307" s="59">
        <v>0</v>
      </c>
      <c r="N307" s="59">
        <v>0</v>
      </c>
      <c r="O307" s="47" t="s">
        <v>26</v>
      </c>
      <c r="P307" s="47" t="s">
        <v>26</v>
      </c>
      <c r="Q307" s="47" t="s">
        <v>26</v>
      </c>
      <c r="R307" s="47" t="s">
        <v>26</v>
      </c>
      <c r="S307" s="47" t="s">
        <v>26</v>
      </c>
      <c r="T307" s="48" t="s">
        <v>620</v>
      </c>
      <c r="V307" s="15"/>
      <c r="W307" s="15"/>
      <c r="X307" s="15"/>
      <c r="Y307" s="15"/>
      <c r="Z307" s="15"/>
      <c r="AA307" s="15"/>
      <c r="AB307" s="15"/>
    </row>
    <row r="308" spans="1:28" ht="47.25" x14ac:dyDescent="0.25">
      <c r="A308" s="50" t="s">
        <v>407</v>
      </c>
      <c r="B308" s="43" t="s">
        <v>627</v>
      </c>
      <c r="C308" s="52" t="s">
        <v>628</v>
      </c>
      <c r="D308" s="46" t="s">
        <v>26</v>
      </c>
      <c r="E308" s="46">
        <v>0</v>
      </c>
      <c r="F308" s="46">
        <v>0</v>
      </c>
      <c r="G308" s="46">
        <v>0</v>
      </c>
      <c r="H308" s="46">
        <v>0</v>
      </c>
      <c r="I308" s="46">
        <v>0</v>
      </c>
      <c r="J308" s="59">
        <v>0</v>
      </c>
      <c r="K308" s="59">
        <v>0</v>
      </c>
      <c r="L308" s="59">
        <v>0</v>
      </c>
      <c r="M308" s="59">
        <v>0</v>
      </c>
      <c r="N308" s="59">
        <v>0</v>
      </c>
      <c r="O308" s="47">
        <f t="shared" si="40"/>
        <v>0</v>
      </c>
      <c r="P308" s="47">
        <f t="shared" si="40"/>
        <v>0</v>
      </c>
      <c r="Q308" s="47">
        <f t="shared" si="40"/>
        <v>0</v>
      </c>
      <c r="R308" s="47">
        <f t="shared" si="40"/>
        <v>0</v>
      </c>
      <c r="S308" s="47">
        <f t="shared" si="40"/>
        <v>0</v>
      </c>
      <c r="T308" s="48" t="s">
        <v>26</v>
      </c>
      <c r="V308" s="15"/>
      <c r="W308" s="15"/>
      <c r="X308" s="15"/>
      <c r="Y308" s="15"/>
      <c r="Z308" s="15"/>
      <c r="AA308" s="15"/>
      <c r="AB308" s="15"/>
    </row>
    <row r="309" spans="1:28" ht="31.5" x14ac:dyDescent="0.25">
      <c r="A309" s="50" t="s">
        <v>407</v>
      </c>
      <c r="B309" s="43" t="s">
        <v>629</v>
      </c>
      <c r="C309" s="52" t="s">
        <v>630</v>
      </c>
      <c r="D309" s="51" t="s">
        <v>26</v>
      </c>
      <c r="E309" s="46">
        <v>0</v>
      </c>
      <c r="F309" s="46">
        <v>0</v>
      </c>
      <c r="G309" s="46">
        <v>0</v>
      </c>
      <c r="H309" s="46">
        <v>0</v>
      </c>
      <c r="I309" s="46">
        <v>0</v>
      </c>
      <c r="J309" s="59">
        <v>0</v>
      </c>
      <c r="K309" s="59">
        <v>0</v>
      </c>
      <c r="L309" s="59">
        <v>0</v>
      </c>
      <c r="M309" s="59">
        <v>0</v>
      </c>
      <c r="N309" s="59">
        <v>0</v>
      </c>
      <c r="O309" s="47">
        <f t="shared" si="40"/>
        <v>0</v>
      </c>
      <c r="P309" s="47">
        <f t="shared" si="40"/>
        <v>0</v>
      </c>
      <c r="Q309" s="47">
        <f t="shared" si="40"/>
        <v>0</v>
      </c>
      <c r="R309" s="47">
        <f t="shared" si="40"/>
        <v>0</v>
      </c>
      <c r="S309" s="47">
        <f t="shared" si="40"/>
        <v>0</v>
      </c>
      <c r="T309" s="48" t="s">
        <v>26</v>
      </c>
      <c r="V309" s="15"/>
      <c r="W309" s="15"/>
      <c r="X309" s="15"/>
      <c r="Y309" s="15"/>
      <c r="Z309" s="15"/>
      <c r="AA309" s="15"/>
      <c r="AB309" s="15"/>
    </row>
    <row r="310" spans="1:28" ht="31.5" x14ac:dyDescent="0.25">
      <c r="A310" s="70" t="s">
        <v>407</v>
      </c>
      <c r="B310" s="71" t="s">
        <v>631</v>
      </c>
      <c r="C310" s="70" t="s">
        <v>632</v>
      </c>
      <c r="D310" s="72" t="s">
        <v>26</v>
      </c>
      <c r="E310" s="47">
        <v>0</v>
      </c>
      <c r="F310" s="47">
        <v>0</v>
      </c>
      <c r="G310" s="46">
        <v>0</v>
      </c>
      <c r="H310" s="47">
        <v>0</v>
      </c>
      <c r="I310" s="47">
        <v>0</v>
      </c>
      <c r="J310" s="59">
        <v>0</v>
      </c>
      <c r="K310" s="59">
        <v>0</v>
      </c>
      <c r="L310" s="59">
        <v>0</v>
      </c>
      <c r="M310" s="59">
        <v>0</v>
      </c>
      <c r="N310" s="59">
        <v>0</v>
      </c>
      <c r="O310" s="47">
        <f t="shared" si="40"/>
        <v>0</v>
      </c>
      <c r="P310" s="47">
        <f t="shared" si="40"/>
        <v>0</v>
      </c>
      <c r="Q310" s="47">
        <f t="shared" si="40"/>
        <v>0</v>
      </c>
      <c r="R310" s="47">
        <f t="shared" si="40"/>
        <v>0</v>
      </c>
      <c r="S310" s="47">
        <f t="shared" si="40"/>
        <v>0</v>
      </c>
      <c r="T310" s="48" t="s">
        <v>26</v>
      </c>
      <c r="V310" s="15"/>
      <c r="W310" s="15"/>
      <c r="X310" s="15"/>
      <c r="Y310" s="15"/>
      <c r="Z310" s="15"/>
      <c r="AA310" s="15"/>
      <c r="AB310" s="15"/>
    </row>
    <row r="311" spans="1:28" ht="31.5" x14ac:dyDescent="0.25">
      <c r="A311" s="70" t="s">
        <v>407</v>
      </c>
      <c r="B311" s="71" t="s">
        <v>633</v>
      </c>
      <c r="C311" s="70" t="s">
        <v>634</v>
      </c>
      <c r="D311" s="72" t="s">
        <v>26</v>
      </c>
      <c r="E311" s="47">
        <v>0</v>
      </c>
      <c r="F311" s="47">
        <v>0</v>
      </c>
      <c r="G311" s="46">
        <v>0</v>
      </c>
      <c r="H311" s="47">
        <v>0</v>
      </c>
      <c r="I311" s="47">
        <v>0</v>
      </c>
      <c r="J311" s="59">
        <v>0</v>
      </c>
      <c r="K311" s="59">
        <v>0</v>
      </c>
      <c r="L311" s="59">
        <v>0</v>
      </c>
      <c r="M311" s="59">
        <v>0</v>
      </c>
      <c r="N311" s="59">
        <v>0</v>
      </c>
      <c r="O311" s="47">
        <f t="shared" si="40"/>
        <v>0</v>
      </c>
      <c r="P311" s="47">
        <f t="shared" si="40"/>
        <v>0</v>
      </c>
      <c r="Q311" s="47">
        <f t="shared" si="40"/>
        <v>0</v>
      </c>
      <c r="R311" s="47">
        <f t="shared" si="40"/>
        <v>0</v>
      </c>
      <c r="S311" s="47">
        <f t="shared" si="40"/>
        <v>0</v>
      </c>
      <c r="T311" s="48" t="s">
        <v>26</v>
      </c>
      <c r="V311" s="15"/>
      <c r="W311" s="15"/>
      <c r="X311" s="15"/>
      <c r="Y311" s="15"/>
      <c r="Z311" s="15"/>
      <c r="AA311" s="15"/>
      <c r="AB311" s="15"/>
    </row>
    <row r="312" spans="1:28" ht="47.25" x14ac:dyDescent="0.25">
      <c r="A312" s="70" t="s">
        <v>407</v>
      </c>
      <c r="B312" s="71" t="s">
        <v>635</v>
      </c>
      <c r="C312" s="70" t="s">
        <v>636</v>
      </c>
      <c r="D312" s="72" t="s">
        <v>26</v>
      </c>
      <c r="E312" s="47">
        <v>0</v>
      </c>
      <c r="F312" s="47">
        <v>0</v>
      </c>
      <c r="G312" s="46">
        <v>0</v>
      </c>
      <c r="H312" s="47">
        <v>0</v>
      </c>
      <c r="I312" s="47">
        <v>0</v>
      </c>
      <c r="J312" s="59">
        <v>0</v>
      </c>
      <c r="K312" s="59">
        <v>0</v>
      </c>
      <c r="L312" s="59">
        <v>0</v>
      </c>
      <c r="M312" s="59">
        <v>0</v>
      </c>
      <c r="N312" s="59">
        <v>0</v>
      </c>
      <c r="O312" s="47">
        <f t="shared" ref="O312:S327" si="41">J312-E312</f>
        <v>0</v>
      </c>
      <c r="P312" s="47">
        <f t="shared" si="41"/>
        <v>0</v>
      </c>
      <c r="Q312" s="47">
        <f t="shared" si="41"/>
        <v>0</v>
      </c>
      <c r="R312" s="47">
        <f t="shared" si="41"/>
        <v>0</v>
      </c>
      <c r="S312" s="47">
        <f t="shared" si="41"/>
        <v>0</v>
      </c>
      <c r="T312" s="48" t="s">
        <v>26</v>
      </c>
      <c r="V312" s="15"/>
      <c r="W312" s="15"/>
      <c r="X312" s="15"/>
      <c r="Y312" s="15"/>
      <c r="Z312" s="15"/>
      <c r="AA312" s="15"/>
      <c r="AB312" s="15"/>
    </row>
    <row r="313" spans="1:28" ht="31.5" x14ac:dyDescent="0.25">
      <c r="A313" s="70" t="s">
        <v>407</v>
      </c>
      <c r="B313" s="71" t="s">
        <v>637</v>
      </c>
      <c r="C313" s="70" t="s">
        <v>638</v>
      </c>
      <c r="D313" s="72" t="s">
        <v>26</v>
      </c>
      <c r="E313" s="47">
        <v>0</v>
      </c>
      <c r="F313" s="47">
        <v>0</v>
      </c>
      <c r="G313" s="46">
        <v>0</v>
      </c>
      <c r="H313" s="47">
        <v>0</v>
      </c>
      <c r="I313" s="47">
        <v>0</v>
      </c>
      <c r="J313" s="59">
        <v>0</v>
      </c>
      <c r="K313" s="59">
        <v>0</v>
      </c>
      <c r="L313" s="59">
        <v>0</v>
      </c>
      <c r="M313" s="59">
        <v>0</v>
      </c>
      <c r="N313" s="59">
        <v>0</v>
      </c>
      <c r="O313" s="47">
        <f t="shared" si="41"/>
        <v>0</v>
      </c>
      <c r="P313" s="47">
        <f t="shared" si="41"/>
        <v>0</v>
      </c>
      <c r="Q313" s="47">
        <f t="shared" si="41"/>
        <v>0</v>
      </c>
      <c r="R313" s="47">
        <f t="shared" si="41"/>
        <v>0</v>
      </c>
      <c r="S313" s="47">
        <f t="shared" si="41"/>
        <v>0</v>
      </c>
      <c r="T313" s="48" t="s">
        <v>26</v>
      </c>
      <c r="V313" s="15"/>
      <c r="W313" s="15"/>
      <c r="X313" s="15"/>
      <c r="Y313" s="15"/>
      <c r="Z313" s="15"/>
      <c r="AA313" s="15"/>
      <c r="AB313" s="15"/>
    </row>
    <row r="314" spans="1:28" ht="31.5" x14ac:dyDescent="0.25">
      <c r="A314" s="70" t="s">
        <v>407</v>
      </c>
      <c r="B314" s="71" t="s">
        <v>639</v>
      </c>
      <c r="C314" s="70" t="s">
        <v>640</v>
      </c>
      <c r="D314" s="72" t="s">
        <v>26</v>
      </c>
      <c r="E314" s="47">
        <v>0</v>
      </c>
      <c r="F314" s="47">
        <v>0</v>
      </c>
      <c r="G314" s="46">
        <v>0</v>
      </c>
      <c r="H314" s="47">
        <v>0</v>
      </c>
      <c r="I314" s="47">
        <v>0</v>
      </c>
      <c r="J314" s="59">
        <v>0</v>
      </c>
      <c r="K314" s="59">
        <v>0</v>
      </c>
      <c r="L314" s="59">
        <v>0</v>
      </c>
      <c r="M314" s="59">
        <v>0</v>
      </c>
      <c r="N314" s="59">
        <v>0</v>
      </c>
      <c r="O314" s="47">
        <f t="shared" si="41"/>
        <v>0</v>
      </c>
      <c r="P314" s="47">
        <f t="shared" si="41"/>
        <v>0</v>
      </c>
      <c r="Q314" s="47">
        <f t="shared" si="41"/>
        <v>0</v>
      </c>
      <c r="R314" s="47">
        <f t="shared" si="41"/>
        <v>0</v>
      </c>
      <c r="S314" s="47">
        <f t="shared" si="41"/>
        <v>0</v>
      </c>
      <c r="T314" s="48" t="s">
        <v>26</v>
      </c>
      <c r="V314" s="15"/>
      <c r="W314" s="15"/>
      <c r="X314" s="15"/>
      <c r="Y314" s="15"/>
      <c r="Z314" s="15"/>
      <c r="AA314" s="15"/>
      <c r="AB314" s="15"/>
    </row>
    <row r="315" spans="1:28" ht="31.5" x14ac:dyDescent="0.25">
      <c r="A315" s="70" t="s">
        <v>407</v>
      </c>
      <c r="B315" s="71" t="s">
        <v>641</v>
      </c>
      <c r="C315" s="70" t="s">
        <v>642</v>
      </c>
      <c r="D315" s="72" t="s">
        <v>26</v>
      </c>
      <c r="E315" s="47">
        <v>0</v>
      </c>
      <c r="F315" s="47">
        <v>0</v>
      </c>
      <c r="G315" s="46">
        <v>0</v>
      </c>
      <c r="H315" s="47">
        <v>0</v>
      </c>
      <c r="I315" s="47">
        <v>0</v>
      </c>
      <c r="J315" s="59">
        <v>0</v>
      </c>
      <c r="K315" s="59">
        <v>0</v>
      </c>
      <c r="L315" s="59">
        <v>0</v>
      </c>
      <c r="M315" s="59">
        <v>0</v>
      </c>
      <c r="N315" s="59">
        <v>0</v>
      </c>
      <c r="O315" s="47">
        <f t="shared" si="41"/>
        <v>0</v>
      </c>
      <c r="P315" s="47">
        <f t="shared" si="41"/>
        <v>0</v>
      </c>
      <c r="Q315" s="47">
        <f t="shared" si="41"/>
        <v>0</v>
      </c>
      <c r="R315" s="47">
        <f t="shared" si="41"/>
        <v>0</v>
      </c>
      <c r="S315" s="47">
        <f t="shared" si="41"/>
        <v>0</v>
      </c>
      <c r="T315" s="48" t="s">
        <v>26</v>
      </c>
      <c r="V315" s="15"/>
      <c r="W315" s="15"/>
      <c r="X315" s="15"/>
      <c r="Y315" s="15"/>
      <c r="Z315" s="15"/>
      <c r="AA315" s="15"/>
      <c r="AB315" s="15"/>
    </row>
    <row r="316" spans="1:28" ht="47.25" x14ac:dyDescent="0.25">
      <c r="A316" s="70" t="s">
        <v>407</v>
      </c>
      <c r="B316" s="71" t="s">
        <v>643</v>
      </c>
      <c r="C316" s="70" t="s">
        <v>644</v>
      </c>
      <c r="D316" s="72" t="s">
        <v>26</v>
      </c>
      <c r="E316" s="47">
        <v>0</v>
      </c>
      <c r="F316" s="47">
        <v>0</v>
      </c>
      <c r="G316" s="46">
        <v>0</v>
      </c>
      <c r="H316" s="47">
        <v>0</v>
      </c>
      <c r="I316" s="47">
        <v>0</v>
      </c>
      <c r="J316" s="59">
        <v>0</v>
      </c>
      <c r="K316" s="59">
        <v>0</v>
      </c>
      <c r="L316" s="59">
        <v>0</v>
      </c>
      <c r="M316" s="59">
        <v>0</v>
      </c>
      <c r="N316" s="59">
        <v>0</v>
      </c>
      <c r="O316" s="47">
        <f t="shared" si="41"/>
        <v>0</v>
      </c>
      <c r="P316" s="47">
        <f t="shared" si="41"/>
        <v>0</v>
      </c>
      <c r="Q316" s="47">
        <f t="shared" si="41"/>
        <v>0</v>
      </c>
      <c r="R316" s="47">
        <f t="shared" si="41"/>
        <v>0</v>
      </c>
      <c r="S316" s="47">
        <f t="shared" si="41"/>
        <v>0</v>
      </c>
      <c r="T316" s="48" t="s">
        <v>26</v>
      </c>
      <c r="V316" s="15"/>
      <c r="W316" s="15"/>
      <c r="X316" s="15"/>
      <c r="Y316" s="15"/>
      <c r="Z316" s="15"/>
      <c r="AA316" s="15"/>
      <c r="AB316" s="15"/>
    </row>
    <row r="317" spans="1:28" ht="47.25" x14ac:dyDescent="0.25">
      <c r="A317" s="70" t="s">
        <v>407</v>
      </c>
      <c r="B317" s="71" t="s">
        <v>645</v>
      </c>
      <c r="C317" s="70" t="s">
        <v>646</v>
      </c>
      <c r="D317" s="72" t="s">
        <v>26</v>
      </c>
      <c r="E317" s="47">
        <v>0</v>
      </c>
      <c r="F317" s="47">
        <v>0</v>
      </c>
      <c r="G317" s="46">
        <v>0</v>
      </c>
      <c r="H317" s="47">
        <v>0</v>
      </c>
      <c r="I317" s="47">
        <v>0</v>
      </c>
      <c r="J317" s="59">
        <v>0</v>
      </c>
      <c r="K317" s="59">
        <v>0</v>
      </c>
      <c r="L317" s="59">
        <v>0</v>
      </c>
      <c r="M317" s="59">
        <v>0</v>
      </c>
      <c r="N317" s="59">
        <v>0</v>
      </c>
      <c r="O317" s="47">
        <f t="shared" si="41"/>
        <v>0</v>
      </c>
      <c r="P317" s="47">
        <f t="shared" si="41"/>
        <v>0</v>
      </c>
      <c r="Q317" s="47">
        <f t="shared" si="41"/>
        <v>0</v>
      </c>
      <c r="R317" s="47">
        <f t="shared" si="41"/>
        <v>0</v>
      </c>
      <c r="S317" s="47">
        <f t="shared" si="41"/>
        <v>0</v>
      </c>
      <c r="T317" s="48" t="s">
        <v>26</v>
      </c>
      <c r="V317" s="15"/>
      <c r="W317" s="15"/>
      <c r="X317" s="15"/>
      <c r="Y317" s="15"/>
      <c r="Z317" s="15"/>
      <c r="AA317" s="15"/>
      <c r="AB317" s="15"/>
    </row>
    <row r="318" spans="1:28" ht="31.5" x14ac:dyDescent="0.25">
      <c r="A318" s="70" t="s">
        <v>407</v>
      </c>
      <c r="B318" s="71" t="s">
        <v>647</v>
      </c>
      <c r="C318" s="70" t="s">
        <v>648</v>
      </c>
      <c r="D318" s="72" t="s">
        <v>26</v>
      </c>
      <c r="E318" s="47">
        <v>0</v>
      </c>
      <c r="F318" s="47">
        <v>0</v>
      </c>
      <c r="G318" s="46">
        <v>0</v>
      </c>
      <c r="H318" s="47">
        <v>0</v>
      </c>
      <c r="I318" s="47">
        <v>0</v>
      </c>
      <c r="J318" s="59">
        <v>0</v>
      </c>
      <c r="K318" s="59">
        <v>0</v>
      </c>
      <c r="L318" s="59">
        <v>0</v>
      </c>
      <c r="M318" s="59">
        <v>0</v>
      </c>
      <c r="N318" s="59">
        <v>0</v>
      </c>
      <c r="O318" s="47">
        <f t="shared" si="41"/>
        <v>0</v>
      </c>
      <c r="P318" s="47">
        <f t="shared" si="41"/>
        <v>0</v>
      </c>
      <c r="Q318" s="47">
        <f t="shared" si="41"/>
        <v>0</v>
      </c>
      <c r="R318" s="47">
        <f t="shared" si="41"/>
        <v>0</v>
      </c>
      <c r="S318" s="47">
        <f t="shared" si="41"/>
        <v>0</v>
      </c>
      <c r="T318" s="48" t="s">
        <v>26</v>
      </c>
      <c r="V318" s="15"/>
      <c r="W318" s="15"/>
      <c r="X318" s="15"/>
      <c r="Y318" s="15"/>
      <c r="Z318" s="15"/>
      <c r="AA318" s="15"/>
      <c r="AB318" s="15"/>
    </row>
    <row r="319" spans="1:28" ht="31.5" x14ac:dyDescent="0.25">
      <c r="A319" s="70" t="s">
        <v>407</v>
      </c>
      <c r="B319" s="71" t="s">
        <v>649</v>
      </c>
      <c r="C319" s="70" t="s">
        <v>650</v>
      </c>
      <c r="D319" s="72" t="s">
        <v>26</v>
      </c>
      <c r="E319" s="47">
        <v>0</v>
      </c>
      <c r="F319" s="47">
        <v>0</v>
      </c>
      <c r="G319" s="46">
        <v>0</v>
      </c>
      <c r="H319" s="47">
        <v>0</v>
      </c>
      <c r="I319" s="47">
        <v>0</v>
      </c>
      <c r="J319" s="59">
        <v>0</v>
      </c>
      <c r="K319" s="59">
        <v>0</v>
      </c>
      <c r="L319" s="59">
        <v>0</v>
      </c>
      <c r="M319" s="59">
        <v>0</v>
      </c>
      <c r="N319" s="59">
        <v>0</v>
      </c>
      <c r="O319" s="47">
        <f t="shared" si="41"/>
        <v>0</v>
      </c>
      <c r="P319" s="47">
        <f t="shared" si="41"/>
        <v>0</v>
      </c>
      <c r="Q319" s="47">
        <f t="shared" si="41"/>
        <v>0</v>
      </c>
      <c r="R319" s="47">
        <f t="shared" si="41"/>
        <v>0</v>
      </c>
      <c r="S319" s="47">
        <f t="shared" si="41"/>
        <v>0</v>
      </c>
      <c r="T319" s="48" t="s">
        <v>26</v>
      </c>
      <c r="V319" s="15"/>
      <c r="W319" s="15"/>
      <c r="X319" s="15"/>
      <c r="Y319" s="15"/>
      <c r="Z319" s="15"/>
      <c r="AA319" s="15"/>
      <c r="AB319" s="15"/>
    </row>
    <row r="320" spans="1:28" ht="31.5" x14ac:dyDescent="0.25">
      <c r="A320" s="70" t="s">
        <v>407</v>
      </c>
      <c r="B320" s="71" t="s">
        <v>651</v>
      </c>
      <c r="C320" s="70" t="s">
        <v>652</v>
      </c>
      <c r="D320" s="72" t="s">
        <v>26</v>
      </c>
      <c r="E320" s="47">
        <v>0</v>
      </c>
      <c r="F320" s="47">
        <v>0</v>
      </c>
      <c r="G320" s="46">
        <v>0</v>
      </c>
      <c r="H320" s="47">
        <v>0</v>
      </c>
      <c r="I320" s="47">
        <v>0</v>
      </c>
      <c r="J320" s="59">
        <v>0</v>
      </c>
      <c r="K320" s="59">
        <v>0</v>
      </c>
      <c r="L320" s="59">
        <v>0</v>
      </c>
      <c r="M320" s="59">
        <v>0</v>
      </c>
      <c r="N320" s="59">
        <v>0</v>
      </c>
      <c r="O320" s="47">
        <f t="shared" si="41"/>
        <v>0</v>
      </c>
      <c r="P320" s="47">
        <f t="shared" si="41"/>
        <v>0</v>
      </c>
      <c r="Q320" s="47">
        <f t="shared" si="41"/>
        <v>0</v>
      </c>
      <c r="R320" s="47">
        <f t="shared" si="41"/>
        <v>0</v>
      </c>
      <c r="S320" s="47">
        <f t="shared" si="41"/>
        <v>0</v>
      </c>
      <c r="T320" s="48" t="s">
        <v>26</v>
      </c>
      <c r="V320" s="15"/>
      <c r="W320" s="15"/>
      <c r="X320" s="15"/>
      <c r="Y320" s="15"/>
      <c r="Z320" s="15"/>
      <c r="AA320" s="15"/>
      <c r="AB320" s="15"/>
    </row>
    <row r="321" spans="1:28" ht="63" x14ac:dyDescent="0.25">
      <c r="A321" s="70" t="s">
        <v>407</v>
      </c>
      <c r="B321" s="71" t="s">
        <v>653</v>
      </c>
      <c r="C321" s="70" t="s">
        <v>654</v>
      </c>
      <c r="D321" s="72" t="s">
        <v>26</v>
      </c>
      <c r="E321" s="47">
        <v>0</v>
      </c>
      <c r="F321" s="47">
        <v>0</v>
      </c>
      <c r="G321" s="46">
        <v>0</v>
      </c>
      <c r="H321" s="47">
        <v>0</v>
      </c>
      <c r="I321" s="47">
        <v>0</v>
      </c>
      <c r="J321" s="59">
        <v>0</v>
      </c>
      <c r="K321" s="59">
        <v>0</v>
      </c>
      <c r="L321" s="59">
        <v>0</v>
      </c>
      <c r="M321" s="59">
        <v>0</v>
      </c>
      <c r="N321" s="59">
        <v>0</v>
      </c>
      <c r="O321" s="47">
        <f t="shared" si="41"/>
        <v>0</v>
      </c>
      <c r="P321" s="47">
        <f t="shared" si="41"/>
        <v>0</v>
      </c>
      <c r="Q321" s="47">
        <f t="shared" si="41"/>
        <v>0</v>
      </c>
      <c r="R321" s="47">
        <f t="shared" si="41"/>
        <v>0</v>
      </c>
      <c r="S321" s="47">
        <f t="shared" si="41"/>
        <v>0</v>
      </c>
      <c r="T321" s="48" t="s">
        <v>26</v>
      </c>
      <c r="V321" s="15"/>
      <c r="W321" s="15"/>
      <c r="X321" s="15"/>
      <c r="Y321" s="15"/>
      <c r="Z321" s="15"/>
      <c r="AA321" s="15"/>
      <c r="AB321" s="15"/>
    </row>
    <row r="322" spans="1:28" ht="31.5" x14ac:dyDescent="0.25">
      <c r="A322" s="70" t="s">
        <v>407</v>
      </c>
      <c r="B322" s="71" t="s">
        <v>655</v>
      </c>
      <c r="C322" s="70" t="s">
        <v>656</v>
      </c>
      <c r="D322" s="72" t="s">
        <v>26</v>
      </c>
      <c r="E322" s="47">
        <v>0</v>
      </c>
      <c r="F322" s="47">
        <v>0</v>
      </c>
      <c r="G322" s="46">
        <v>0</v>
      </c>
      <c r="H322" s="47">
        <v>0</v>
      </c>
      <c r="I322" s="47">
        <v>0</v>
      </c>
      <c r="J322" s="59">
        <v>0</v>
      </c>
      <c r="K322" s="59">
        <v>0</v>
      </c>
      <c r="L322" s="59">
        <v>0</v>
      </c>
      <c r="M322" s="59">
        <v>0</v>
      </c>
      <c r="N322" s="59">
        <v>0</v>
      </c>
      <c r="O322" s="47">
        <f t="shared" si="41"/>
        <v>0</v>
      </c>
      <c r="P322" s="47">
        <f t="shared" si="41"/>
        <v>0</v>
      </c>
      <c r="Q322" s="47">
        <f t="shared" si="41"/>
        <v>0</v>
      </c>
      <c r="R322" s="47">
        <f t="shared" si="41"/>
        <v>0</v>
      </c>
      <c r="S322" s="47">
        <f t="shared" si="41"/>
        <v>0</v>
      </c>
      <c r="T322" s="48" t="s">
        <v>26</v>
      </c>
      <c r="V322" s="15"/>
      <c r="W322" s="15"/>
      <c r="X322" s="15"/>
      <c r="Y322" s="15"/>
      <c r="Z322" s="15"/>
      <c r="AA322" s="15"/>
      <c r="AB322" s="15"/>
    </row>
    <row r="323" spans="1:28" ht="31.5" x14ac:dyDescent="0.25">
      <c r="A323" s="70" t="s">
        <v>407</v>
      </c>
      <c r="B323" s="71" t="s">
        <v>657</v>
      </c>
      <c r="C323" s="70" t="s">
        <v>658</v>
      </c>
      <c r="D323" s="72" t="s">
        <v>26</v>
      </c>
      <c r="E323" s="47">
        <v>0</v>
      </c>
      <c r="F323" s="47">
        <v>0</v>
      </c>
      <c r="G323" s="46">
        <v>0</v>
      </c>
      <c r="H323" s="47">
        <v>0</v>
      </c>
      <c r="I323" s="47">
        <v>0</v>
      </c>
      <c r="J323" s="59">
        <v>0</v>
      </c>
      <c r="K323" s="59">
        <v>0</v>
      </c>
      <c r="L323" s="59">
        <v>0</v>
      </c>
      <c r="M323" s="59">
        <v>0</v>
      </c>
      <c r="N323" s="59">
        <v>0</v>
      </c>
      <c r="O323" s="47">
        <f t="shared" si="41"/>
        <v>0</v>
      </c>
      <c r="P323" s="47">
        <f t="shared" si="41"/>
        <v>0</v>
      </c>
      <c r="Q323" s="47">
        <f t="shared" si="41"/>
        <v>0</v>
      </c>
      <c r="R323" s="47">
        <f t="shared" si="41"/>
        <v>0</v>
      </c>
      <c r="S323" s="47">
        <f t="shared" si="41"/>
        <v>0</v>
      </c>
      <c r="T323" s="48" t="s">
        <v>26</v>
      </c>
      <c r="V323" s="15"/>
      <c r="W323" s="15"/>
      <c r="X323" s="15"/>
      <c r="Y323" s="15"/>
      <c r="Z323" s="15"/>
      <c r="AA323" s="15"/>
      <c r="AB323" s="15"/>
    </row>
    <row r="324" spans="1:28" ht="47.25" x14ac:dyDescent="0.25">
      <c r="A324" s="70" t="s">
        <v>407</v>
      </c>
      <c r="B324" s="71" t="s">
        <v>659</v>
      </c>
      <c r="C324" s="70" t="s">
        <v>660</v>
      </c>
      <c r="D324" s="72" t="s">
        <v>26</v>
      </c>
      <c r="E324" s="47">
        <v>0</v>
      </c>
      <c r="F324" s="47">
        <v>0</v>
      </c>
      <c r="G324" s="46">
        <v>0</v>
      </c>
      <c r="H324" s="47">
        <v>0</v>
      </c>
      <c r="I324" s="47">
        <v>0</v>
      </c>
      <c r="J324" s="59">
        <v>0</v>
      </c>
      <c r="K324" s="59">
        <v>0</v>
      </c>
      <c r="L324" s="59">
        <v>0</v>
      </c>
      <c r="M324" s="59">
        <v>0</v>
      </c>
      <c r="N324" s="59">
        <v>0</v>
      </c>
      <c r="O324" s="47">
        <f t="shared" si="41"/>
        <v>0</v>
      </c>
      <c r="P324" s="47">
        <f t="shared" si="41"/>
        <v>0</v>
      </c>
      <c r="Q324" s="47">
        <f t="shared" si="41"/>
        <v>0</v>
      </c>
      <c r="R324" s="47">
        <f t="shared" si="41"/>
        <v>0</v>
      </c>
      <c r="S324" s="47">
        <f t="shared" si="41"/>
        <v>0</v>
      </c>
      <c r="T324" s="48" t="s">
        <v>26</v>
      </c>
      <c r="V324" s="15"/>
      <c r="W324" s="15"/>
      <c r="X324" s="15"/>
      <c r="Y324" s="15"/>
      <c r="Z324" s="15"/>
      <c r="AA324" s="15"/>
      <c r="AB324" s="15"/>
    </row>
    <row r="325" spans="1:28" x14ac:dyDescent="0.25">
      <c r="A325" s="70" t="s">
        <v>407</v>
      </c>
      <c r="B325" s="71" t="s">
        <v>661</v>
      </c>
      <c r="C325" s="70" t="s">
        <v>662</v>
      </c>
      <c r="D325" s="72" t="s">
        <v>26</v>
      </c>
      <c r="E325" s="47">
        <v>0</v>
      </c>
      <c r="F325" s="47">
        <v>0</v>
      </c>
      <c r="G325" s="46">
        <v>0</v>
      </c>
      <c r="H325" s="47">
        <v>0</v>
      </c>
      <c r="I325" s="47">
        <v>0</v>
      </c>
      <c r="J325" s="59">
        <v>0</v>
      </c>
      <c r="K325" s="59">
        <v>0</v>
      </c>
      <c r="L325" s="59">
        <v>0</v>
      </c>
      <c r="M325" s="59">
        <v>0</v>
      </c>
      <c r="N325" s="59">
        <v>0</v>
      </c>
      <c r="O325" s="47">
        <f t="shared" si="41"/>
        <v>0</v>
      </c>
      <c r="P325" s="47">
        <f t="shared" si="41"/>
        <v>0</v>
      </c>
      <c r="Q325" s="47">
        <f t="shared" si="41"/>
        <v>0</v>
      </c>
      <c r="R325" s="47">
        <f t="shared" si="41"/>
        <v>0</v>
      </c>
      <c r="S325" s="47">
        <f t="shared" si="41"/>
        <v>0</v>
      </c>
      <c r="T325" s="48" t="s">
        <v>26</v>
      </c>
      <c r="V325" s="15"/>
      <c r="W325" s="15"/>
      <c r="X325" s="15"/>
      <c r="Y325" s="15"/>
      <c r="Z325" s="15"/>
      <c r="AA325" s="15"/>
      <c r="AB325" s="15"/>
    </row>
    <row r="326" spans="1:28" ht="31.5" x14ac:dyDescent="0.25">
      <c r="A326" s="70" t="s">
        <v>407</v>
      </c>
      <c r="B326" s="71" t="s">
        <v>663</v>
      </c>
      <c r="C326" s="70" t="s">
        <v>664</v>
      </c>
      <c r="D326" s="72" t="s">
        <v>26</v>
      </c>
      <c r="E326" s="47">
        <v>0</v>
      </c>
      <c r="F326" s="47">
        <v>0</v>
      </c>
      <c r="G326" s="46">
        <v>0</v>
      </c>
      <c r="H326" s="47">
        <v>0</v>
      </c>
      <c r="I326" s="47">
        <v>0</v>
      </c>
      <c r="J326" s="59">
        <v>0</v>
      </c>
      <c r="K326" s="59">
        <v>0</v>
      </c>
      <c r="L326" s="59">
        <v>0</v>
      </c>
      <c r="M326" s="59">
        <v>0</v>
      </c>
      <c r="N326" s="59">
        <v>0</v>
      </c>
      <c r="O326" s="47">
        <f t="shared" si="41"/>
        <v>0</v>
      </c>
      <c r="P326" s="47">
        <f t="shared" si="41"/>
        <v>0</v>
      </c>
      <c r="Q326" s="47">
        <f t="shared" si="41"/>
        <v>0</v>
      </c>
      <c r="R326" s="47">
        <f t="shared" si="41"/>
        <v>0</v>
      </c>
      <c r="S326" s="47">
        <f t="shared" si="41"/>
        <v>0</v>
      </c>
      <c r="T326" s="48" t="s">
        <v>26</v>
      </c>
      <c r="V326" s="15"/>
      <c r="W326" s="15"/>
      <c r="X326" s="15"/>
      <c r="Y326" s="15"/>
      <c r="Z326" s="15"/>
      <c r="AA326" s="15"/>
      <c r="AB326" s="15"/>
    </row>
    <row r="327" spans="1:28" ht="47.25" x14ac:dyDescent="0.25">
      <c r="A327" s="70" t="s">
        <v>407</v>
      </c>
      <c r="B327" s="71" t="s">
        <v>665</v>
      </c>
      <c r="C327" s="70" t="s">
        <v>666</v>
      </c>
      <c r="D327" s="72" t="s">
        <v>26</v>
      </c>
      <c r="E327" s="47">
        <v>0</v>
      </c>
      <c r="F327" s="47">
        <v>0</v>
      </c>
      <c r="G327" s="46">
        <v>0</v>
      </c>
      <c r="H327" s="47">
        <v>0</v>
      </c>
      <c r="I327" s="47">
        <v>0</v>
      </c>
      <c r="J327" s="59">
        <v>0</v>
      </c>
      <c r="K327" s="59">
        <v>0</v>
      </c>
      <c r="L327" s="59">
        <v>0</v>
      </c>
      <c r="M327" s="59">
        <v>0</v>
      </c>
      <c r="N327" s="59">
        <v>0</v>
      </c>
      <c r="O327" s="47">
        <f t="shared" si="41"/>
        <v>0</v>
      </c>
      <c r="P327" s="47">
        <f t="shared" si="41"/>
        <v>0</v>
      </c>
      <c r="Q327" s="47">
        <f t="shared" si="41"/>
        <v>0</v>
      </c>
      <c r="R327" s="47">
        <f t="shared" si="41"/>
        <v>0</v>
      </c>
      <c r="S327" s="47">
        <f t="shared" si="41"/>
        <v>0</v>
      </c>
      <c r="T327" s="48" t="s">
        <v>26</v>
      </c>
      <c r="V327" s="15"/>
      <c r="W327" s="15"/>
      <c r="X327" s="15"/>
      <c r="Y327" s="15"/>
      <c r="Z327" s="15"/>
      <c r="AA327" s="15"/>
      <c r="AB327" s="15"/>
    </row>
    <row r="328" spans="1:28" ht="47.25" x14ac:dyDescent="0.25">
      <c r="A328" s="70" t="s">
        <v>407</v>
      </c>
      <c r="B328" s="71" t="s">
        <v>667</v>
      </c>
      <c r="C328" s="73" t="s">
        <v>668</v>
      </c>
      <c r="D328" s="72" t="s">
        <v>26</v>
      </c>
      <c r="E328" s="47" t="s">
        <v>26</v>
      </c>
      <c r="F328" s="47" t="s">
        <v>26</v>
      </c>
      <c r="G328" s="46" t="s">
        <v>26</v>
      </c>
      <c r="H328" s="47" t="s">
        <v>26</v>
      </c>
      <c r="I328" s="47" t="s">
        <v>26</v>
      </c>
      <c r="J328" s="59">
        <v>0</v>
      </c>
      <c r="K328" s="59">
        <v>0</v>
      </c>
      <c r="L328" s="59">
        <v>0</v>
      </c>
      <c r="M328" s="59">
        <v>0</v>
      </c>
      <c r="N328" s="59">
        <v>0</v>
      </c>
      <c r="O328" s="47" t="s">
        <v>26</v>
      </c>
      <c r="P328" s="47" t="s">
        <v>26</v>
      </c>
      <c r="Q328" s="47" t="s">
        <v>26</v>
      </c>
      <c r="R328" s="47" t="s">
        <v>26</v>
      </c>
      <c r="S328" s="47" t="s">
        <v>26</v>
      </c>
      <c r="T328" s="48" t="s">
        <v>669</v>
      </c>
      <c r="V328" s="15"/>
      <c r="W328" s="15"/>
      <c r="X328" s="15"/>
      <c r="Y328" s="15"/>
      <c r="Z328" s="15"/>
      <c r="AA328" s="15"/>
      <c r="AB328" s="15"/>
    </row>
    <row r="329" spans="1:28" ht="94.5" x14ac:dyDescent="0.25">
      <c r="A329" s="70" t="s">
        <v>407</v>
      </c>
      <c r="B329" s="71" t="s">
        <v>670</v>
      </c>
      <c r="C329" s="74" t="s">
        <v>671</v>
      </c>
      <c r="D329" s="72" t="s">
        <v>26</v>
      </c>
      <c r="E329" s="47" t="s">
        <v>26</v>
      </c>
      <c r="F329" s="47" t="s">
        <v>26</v>
      </c>
      <c r="G329" s="46" t="s">
        <v>26</v>
      </c>
      <c r="H329" s="47" t="s">
        <v>26</v>
      </c>
      <c r="I329" s="47" t="s">
        <v>26</v>
      </c>
      <c r="J329" s="59">
        <v>0</v>
      </c>
      <c r="K329" s="59">
        <v>0</v>
      </c>
      <c r="L329" s="59">
        <v>0</v>
      </c>
      <c r="M329" s="59">
        <v>0</v>
      </c>
      <c r="N329" s="59">
        <v>0</v>
      </c>
      <c r="O329" s="47" t="s">
        <v>26</v>
      </c>
      <c r="P329" s="47" t="s">
        <v>26</v>
      </c>
      <c r="Q329" s="47" t="s">
        <v>26</v>
      </c>
      <c r="R329" s="47" t="s">
        <v>26</v>
      </c>
      <c r="S329" s="47" t="s">
        <v>26</v>
      </c>
      <c r="T329" s="48" t="s">
        <v>672</v>
      </c>
      <c r="V329" s="15"/>
      <c r="W329" s="15"/>
      <c r="X329" s="15"/>
      <c r="Y329" s="15"/>
      <c r="Z329" s="15"/>
      <c r="AA329" s="15"/>
      <c r="AB329" s="15"/>
    </row>
    <row r="330" spans="1:28" ht="94.5" x14ac:dyDescent="0.25">
      <c r="A330" s="70" t="s">
        <v>407</v>
      </c>
      <c r="B330" s="71" t="s">
        <v>673</v>
      </c>
      <c r="C330" s="74" t="s">
        <v>674</v>
      </c>
      <c r="D330" s="72" t="s">
        <v>26</v>
      </c>
      <c r="E330" s="47" t="s">
        <v>26</v>
      </c>
      <c r="F330" s="47" t="s">
        <v>26</v>
      </c>
      <c r="G330" s="46" t="s">
        <v>26</v>
      </c>
      <c r="H330" s="47" t="s">
        <v>26</v>
      </c>
      <c r="I330" s="47" t="s">
        <v>26</v>
      </c>
      <c r="J330" s="59">
        <v>0</v>
      </c>
      <c r="K330" s="59">
        <v>0</v>
      </c>
      <c r="L330" s="59">
        <v>0</v>
      </c>
      <c r="M330" s="59">
        <v>0</v>
      </c>
      <c r="N330" s="59">
        <v>0</v>
      </c>
      <c r="O330" s="47" t="s">
        <v>26</v>
      </c>
      <c r="P330" s="47" t="s">
        <v>26</v>
      </c>
      <c r="Q330" s="47" t="s">
        <v>26</v>
      </c>
      <c r="R330" s="47" t="s">
        <v>26</v>
      </c>
      <c r="S330" s="47" t="s">
        <v>26</v>
      </c>
      <c r="T330" s="48" t="s">
        <v>675</v>
      </c>
      <c r="V330" s="15"/>
      <c r="W330" s="15"/>
      <c r="X330" s="15"/>
      <c r="Y330" s="15"/>
      <c r="Z330" s="15"/>
      <c r="AA330" s="15"/>
      <c r="AB330" s="15"/>
    </row>
    <row r="331" spans="1:28" ht="63" x14ac:dyDescent="0.25">
      <c r="A331" s="70" t="s">
        <v>407</v>
      </c>
      <c r="B331" s="71" t="s">
        <v>676</v>
      </c>
      <c r="C331" s="74" t="s">
        <v>677</v>
      </c>
      <c r="D331" s="72" t="s">
        <v>26</v>
      </c>
      <c r="E331" s="47" t="s">
        <v>26</v>
      </c>
      <c r="F331" s="47" t="s">
        <v>26</v>
      </c>
      <c r="G331" s="46" t="s">
        <v>26</v>
      </c>
      <c r="H331" s="47" t="s">
        <v>26</v>
      </c>
      <c r="I331" s="47" t="s">
        <v>26</v>
      </c>
      <c r="J331" s="59">
        <v>0</v>
      </c>
      <c r="K331" s="59">
        <v>0</v>
      </c>
      <c r="L331" s="59">
        <v>0</v>
      </c>
      <c r="M331" s="59">
        <v>0</v>
      </c>
      <c r="N331" s="59">
        <v>0</v>
      </c>
      <c r="O331" s="47" t="s">
        <v>26</v>
      </c>
      <c r="P331" s="47" t="s">
        <v>26</v>
      </c>
      <c r="Q331" s="47" t="s">
        <v>26</v>
      </c>
      <c r="R331" s="47" t="s">
        <v>26</v>
      </c>
      <c r="S331" s="47" t="s">
        <v>26</v>
      </c>
      <c r="T331" s="48" t="s">
        <v>678</v>
      </c>
      <c r="V331" s="15"/>
      <c r="W331" s="15"/>
      <c r="X331" s="15"/>
      <c r="Y331" s="15"/>
      <c r="Z331" s="15"/>
      <c r="AA331" s="15"/>
      <c r="AB331" s="15"/>
    </row>
    <row r="332" spans="1:28" ht="63" x14ac:dyDescent="0.25">
      <c r="A332" s="70" t="s">
        <v>407</v>
      </c>
      <c r="B332" s="71" t="s">
        <v>679</v>
      </c>
      <c r="C332" s="74" t="s">
        <v>680</v>
      </c>
      <c r="D332" s="72" t="s">
        <v>26</v>
      </c>
      <c r="E332" s="47" t="s">
        <v>26</v>
      </c>
      <c r="F332" s="47" t="s">
        <v>26</v>
      </c>
      <c r="G332" s="46" t="s">
        <v>26</v>
      </c>
      <c r="H332" s="47" t="s">
        <v>26</v>
      </c>
      <c r="I332" s="47" t="s">
        <v>26</v>
      </c>
      <c r="J332" s="59">
        <v>0</v>
      </c>
      <c r="K332" s="59">
        <v>0</v>
      </c>
      <c r="L332" s="59">
        <v>0</v>
      </c>
      <c r="M332" s="59">
        <v>0</v>
      </c>
      <c r="N332" s="59">
        <v>0</v>
      </c>
      <c r="O332" s="47" t="s">
        <v>26</v>
      </c>
      <c r="P332" s="47" t="s">
        <v>26</v>
      </c>
      <c r="Q332" s="47" t="s">
        <v>26</v>
      </c>
      <c r="R332" s="47" t="s">
        <v>26</v>
      </c>
      <c r="S332" s="47" t="s">
        <v>26</v>
      </c>
      <c r="T332" s="48" t="s">
        <v>681</v>
      </c>
      <c r="V332" s="15"/>
      <c r="W332" s="15"/>
      <c r="X332" s="15"/>
      <c r="Y332" s="15"/>
      <c r="Z332" s="15"/>
      <c r="AA332" s="15"/>
      <c r="AB332" s="15"/>
    </row>
    <row r="333" spans="1:28" ht="63" x14ac:dyDescent="0.25">
      <c r="A333" s="70" t="s">
        <v>407</v>
      </c>
      <c r="B333" s="71" t="s">
        <v>682</v>
      </c>
      <c r="C333" s="74" t="s">
        <v>683</v>
      </c>
      <c r="D333" s="72" t="s">
        <v>26</v>
      </c>
      <c r="E333" s="47" t="s">
        <v>26</v>
      </c>
      <c r="F333" s="47" t="s">
        <v>26</v>
      </c>
      <c r="G333" s="46" t="s">
        <v>26</v>
      </c>
      <c r="H333" s="47" t="s">
        <v>26</v>
      </c>
      <c r="I333" s="47" t="s">
        <v>26</v>
      </c>
      <c r="J333" s="59">
        <v>0</v>
      </c>
      <c r="K333" s="59">
        <v>0</v>
      </c>
      <c r="L333" s="59">
        <v>0</v>
      </c>
      <c r="M333" s="59">
        <v>0</v>
      </c>
      <c r="N333" s="59">
        <v>0</v>
      </c>
      <c r="O333" s="47" t="s">
        <v>26</v>
      </c>
      <c r="P333" s="47" t="s">
        <v>26</v>
      </c>
      <c r="Q333" s="47" t="s">
        <v>26</v>
      </c>
      <c r="R333" s="47" t="s">
        <v>26</v>
      </c>
      <c r="S333" s="47" t="s">
        <v>26</v>
      </c>
      <c r="T333" s="48" t="s">
        <v>678</v>
      </c>
      <c r="V333" s="15"/>
      <c r="W333" s="15"/>
      <c r="X333" s="15"/>
      <c r="Y333" s="15"/>
      <c r="Z333" s="15"/>
      <c r="AA333" s="15"/>
      <c r="AB333" s="15"/>
    </row>
    <row r="334" spans="1:28" ht="63" x14ac:dyDescent="0.25">
      <c r="A334" s="70" t="s">
        <v>407</v>
      </c>
      <c r="B334" s="71" t="s">
        <v>684</v>
      </c>
      <c r="C334" s="74" t="s">
        <v>685</v>
      </c>
      <c r="D334" s="72" t="s">
        <v>26</v>
      </c>
      <c r="E334" s="47" t="s">
        <v>26</v>
      </c>
      <c r="F334" s="47" t="s">
        <v>26</v>
      </c>
      <c r="G334" s="46" t="s">
        <v>26</v>
      </c>
      <c r="H334" s="47" t="s">
        <v>26</v>
      </c>
      <c r="I334" s="47" t="s">
        <v>26</v>
      </c>
      <c r="J334" s="59">
        <v>0</v>
      </c>
      <c r="K334" s="59">
        <v>0</v>
      </c>
      <c r="L334" s="59">
        <v>0</v>
      </c>
      <c r="M334" s="59">
        <v>0</v>
      </c>
      <c r="N334" s="59">
        <v>0</v>
      </c>
      <c r="O334" s="47" t="s">
        <v>26</v>
      </c>
      <c r="P334" s="47" t="s">
        <v>26</v>
      </c>
      <c r="Q334" s="47" t="s">
        <v>26</v>
      </c>
      <c r="R334" s="47" t="s">
        <v>26</v>
      </c>
      <c r="S334" s="47" t="s">
        <v>26</v>
      </c>
      <c r="T334" s="48" t="s">
        <v>678</v>
      </c>
      <c r="V334" s="15"/>
      <c r="W334" s="15"/>
      <c r="X334" s="15"/>
      <c r="Y334" s="15"/>
      <c r="Z334" s="15"/>
      <c r="AA334" s="15"/>
      <c r="AB334" s="15"/>
    </row>
    <row r="335" spans="1:28" ht="63" x14ac:dyDescent="0.25">
      <c r="A335" s="70" t="s">
        <v>407</v>
      </c>
      <c r="B335" s="71" t="s">
        <v>686</v>
      </c>
      <c r="C335" s="74" t="s">
        <v>687</v>
      </c>
      <c r="D335" s="72" t="s">
        <v>26</v>
      </c>
      <c r="E335" s="47" t="s">
        <v>26</v>
      </c>
      <c r="F335" s="47" t="s">
        <v>26</v>
      </c>
      <c r="G335" s="46" t="s">
        <v>26</v>
      </c>
      <c r="H335" s="47" t="s">
        <v>26</v>
      </c>
      <c r="I335" s="47" t="s">
        <v>26</v>
      </c>
      <c r="J335" s="59">
        <v>0</v>
      </c>
      <c r="K335" s="59">
        <v>0</v>
      </c>
      <c r="L335" s="59">
        <v>0</v>
      </c>
      <c r="M335" s="59">
        <v>0</v>
      </c>
      <c r="N335" s="59">
        <v>0</v>
      </c>
      <c r="O335" s="47" t="s">
        <v>26</v>
      </c>
      <c r="P335" s="47" t="s">
        <v>26</v>
      </c>
      <c r="Q335" s="47" t="s">
        <v>26</v>
      </c>
      <c r="R335" s="47" t="s">
        <v>26</v>
      </c>
      <c r="S335" s="47" t="s">
        <v>26</v>
      </c>
      <c r="T335" s="48" t="s">
        <v>678</v>
      </c>
      <c r="V335" s="15"/>
      <c r="W335" s="15"/>
      <c r="X335" s="15"/>
      <c r="Y335" s="15"/>
      <c r="Z335" s="15"/>
      <c r="AA335" s="15"/>
      <c r="AB335" s="15"/>
    </row>
    <row r="336" spans="1:28" ht="63" x14ac:dyDescent="0.25">
      <c r="A336" s="70" t="s">
        <v>407</v>
      </c>
      <c r="B336" s="71" t="s">
        <v>688</v>
      </c>
      <c r="C336" s="74" t="s">
        <v>689</v>
      </c>
      <c r="D336" s="72" t="s">
        <v>26</v>
      </c>
      <c r="E336" s="47" t="s">
        <v>26</v>
      </c>
      <c r="F336" s="47" t="s">
        <v>26</v>
      </c>
      <c r="G336" s="46" t="s">
        <v>26</v>
      </c>
      <c r="H336" s="47" t="s">
        <v>26</v>
      </c>
      <c r="I336" s="47" t="s">
        <v>26</v>
      </c>
      <c r="J336" s="59">
        <v>0</v>
      </c>
      <c r="K336" s="59">
        <v>0</v>
      </c>
      <c r="L336" s="59">
        <v>0</v>
      </c>
      <c r="M336" s="59">
        <v>0</v>
      </c>
      <c r="N336" s="59">
        <v>0</v>
      </c>
      <c r="O336" s="47" t="s">
        <v>26</v>
      </c>
      <c r="P336" s="47" t="s">
        <v>26</v>
      </c>
      <c r="Q336" s="47" t="s">
        <v>26</v>
      </c>
      <c r="R336" s="47" t="s">
        <v>26</v>
      </c>
      <c r="S336" s="47" t="s">
        <v>26</v>
      </c>
      <c r="T336" s="48" t="s">
        <v>678</v>
      </c>
      <c r="V336" s="15"/>
      <c r="W336" s="15"/>
      <c r="X336" s="15"/>
      <c r="Y336" s="15"/>
      <c r="Z336" s="15"/>
      <c r="AA336" s="15"/>
      <c r="AB336" s="15"/>
    </row>
    <row r="337" spans="1:28" ht="63" x14ac:dyDescent="0.25">
      <c r="A337" s="70" t="s">
        <v>407</v>
      </c>
      <c r="B337" s="71" t="s">
        <v>690</v>
      </c>
      <c r="C337" s="74" t="s">
        <v>691</v>
      </c>
      <c r="D337" s="72" t="s">
        <v>26</v>
      </c>
      <c r="E337" s="47" t="s">
        <v>26</v>
      </c>
      <c r="F337" s="47" t="s">
        <v>26</v>
      </c>
      <c r="G337" s="46" t="s">
        <v>26</v>
      </c>
      <c r="H337" s="47" t="s">
        <v>26</v>
      </c>
      <c r="I337" s="47" t="s">
        <v>26</v>
      </c>
      <c r="J337" s="59">
        <v>0</v>
      </c>
      <c r="K337" s="59">
        <v>0</v>
      </c>
      <c r="L337" s="59">
        <v>0</v>
      </c>
      <c r="M337" s="59">
        <v>0</v>
      </c>
      <c r="N337" s="59">
        <v>0</v>
      </c>
      <c r="O337" s="47" t="s">
        <v>26</v>
      </c>
      <c r="P337" s="47" t="s">
        <v>26</v>
      </c>
      <c r="Q337" s="47" t="s">
        <v>26</v>
      </c>
      <c r="R337" s="47" t="s">
        <v>26</v>
      </c>
      <c r="S337" s="47" t="s">
        <v>26</v>
      </c>
      <c r="T337" s="48" t="s">
        <v>678</v>
      </c>
      <c r="V337" s="15"/>
      <c r="W337" s="15"/>
      <c r="X337" s="15"/>
      <c r="Y337" s="15"/>
      <c r="Z337" s="15"/>
      <c r="AA337" s="15"/>
      <c r="AB337" s="15"/>
    </row>
    <row r="338" spans="1:28" ht="63" x14ac:dyDescent="0.25">
      <c r="A338" s="70" t="s">
        <v>407</v>
      </c>
      <c r="B338" s="71" t="s">
        <v>692</v>
      </c>
      <c r="C338" s="74" t="s">
        <v>693</v>
      </c>
      <c r="D338" s="72" t="s">
        <v>26</v>
      </c>
      <c r="E338" s="47" t="s">
        <v>26</v>
      </c>
      <c r="F338" s="47" t="s">
        <v>26</v>
      </c>
      <c r="G338" s="46" t="s">
        <v>26</v>
      </c>
      <c r="H338" s="47" t="s">
        <v>26</v>
      </c>
      <c r="I338" s="47" t="s">
        <v>26</v>
      </c>
      <c r="J338" s="59">
        <v>0</v>
      </c>
      <c r="K338" s="59">
        <v>0</v>
      </c>
      <c r="L338" s="59">
        <v>0</v>
      </c>
      <c r="M338" s="59">
        <v>0</v>
      </c>
      <c r="N338" s="59">
        <v>0</v>
      </c>
      <c r="O338" s="47" t="s">
        <v>26</v>
      </c>
      <c r="P338" s="47" t="s">
        <v>26</v>
      </c>
      <c r="Q338" s="47" t="s">
        <v>26</v>
      </c>
      <c r="R338" s="47" t="s">
        <v>26</v>
      </c>
      <c r="S338" s="47" t="s">
        <v>26</v>
      </c>
      <c r="T338" s="48" t="s">
        <v>678</v>
      </c>
      <c r="V338" s="15"/>
      <c r="W338" s="15"/>
      <c r="X338" s="15"/>
      <c r="Y338" s="15"/>
      <c r="Z338" s="15"/>
      <c r="AA338" s="15"/>
      <c r="AB338" s="15"/>
    </row>
    <row r="339" spans="1:28" ht="63" x14ac:dyDescent="0.25">
      <c r="A339" s="70" t="s">
        <v>407</v>
      </c>
      <c r="B339" s="71" t="s">
        <v>694</v>
      </c>
      <c r="C339" s="74" t="s">
        <v>695</v>
      </c>
      <c r="D339" s="72" t="s">
        <v>26</v>
      </c>
      <c r="E339" s="47" t="s">
        <v>26</v>
      </c>
      <c r="F339" s="47" t="s">
        <v>26</v>
      </c>
      <c r="G339" s="46" t="s">
        <v>26</v>
      </c>
      <c r="H339" s="47" t="s">
        <v>26</v>
      </c>
      <c r="I339" s="47" t="s">
        <v>26</v>
      </c>
      <c r="J339" s="59">
        <v>0</v>
      </c>
      <c r="K339" s="59">
        <v>0</v>
      </c>
      <c r="L339" s="59">
        <v>0</v>
      </c>
      <c r="M339" s="59">
        <v>0</v>
      </c>
      <c r="N339" s="59">
        <v>0</v>
      </c>
      <c r="O339" s="47" t="s">
        <v>26</v>
      </c>
      <c r="P339" s="47" t="s">
        <v>26</v>
      </c>
      <c r="Q339" s="47" t="s">
        <v>26</v>
      </c>
      <c r="R339" s="47" t="s">
        <v>26</v>
      </c>
      <c r="S339" s="47" t="s">
        <v>26</v>
      </c>
      <c r="T339" s="48" t="s">
        <v>678</v>
      </c>
      <c r="V339" s="15"/>
      <c r="W339" s="15"/>
      <c r="X339" s="15"/>
      <c r="Y339" s="15"/>
      <c r="Z339" s="15"/>
      <c r="AA339" s="15"/>
      <c r="AB339" s="15"/>
    </row>
    <row r="340" spans="1:28" ht="63" x14ac:dyDescent="0.25">
      <c r="A340" s="70" t="s">
        <v>407</v>
      </c>
      <c r="B340" s="71" t="s">
        <v>696</v>
      </c>
      <c r="C340" s="74" t="s">
        <v>697</v>
      </c>
      <c r="D340" s="72" t="s">
        <v>26</v>
      </c>
      <c r="E340" s="47" t="s">
        <v>26</v>
      </c>
      <c r="F340" s="47" t="s">
        <v>26</v>
      </c>
      <c r="G340" s="46" t="s">
        <v>26</v>
      </c>
      <c r="H340" s="47" t="s">
        <v>26</v>
      </c>
      <c r="I340" s="47" t="s">
        <v>26</v>
      </c>
      <c r="J340" s="59">
        <v>0</v>
      </c>
      <c r="K340" s="59">
        <v>0</v>
      </c>
      <c r="L340" s="59">
        <v>0</v>
      </c>
      <c r="M340" s="59">
        <v>0</v>
      </c>
      <c r="N340" s="59">
        <v>0</v>
      </c>
      <c r="O340" s="47" t="s">
        <v>26</v>
      </c>
      <c r="P340" s="47" t="s">
        <v>26</v>
      </c>
      <c r="Q340" s="47" t="s">
        <v>26</v>
      </c>
      <c r="R340" s="47" t="s">
        <v>26</v>
      </c>
      <c r="S340" s="47" t="s">
        <v>26</v>
      </c>
      <c r="T340" s="48" t="s">
        <v>678</v>
      </c>
      <c r="V340" s="15"/>
      <c r="W340" s="15"/>
      <c r="X340" s="15"/>
      <c r="Y340" s="15"/>
      <c r="Z340" s="15"/>
      <c r="AA340" s="15"/>
      <c r="AB340" s="15"/>
    </row>
    <row r="341" spans="1:28" ht="63" x14ac:dyDescent="0.25">
      <c r="A341" s="70" t="s">
        <v>407</v>
      </c>
      <c r="B341" s="71" t="s">
        <v>698</v>
      </c>
      <c r="C341" s="74" t="s">
        <v>699</v>
      </c>
      <c r="D341" s="72" t="s">
        <v>26</v>
      </c>
      <c r="E341" s="47" t="s">
        <v>26</v>
      </c>
      <c r="F341" s="47" t="s">
        <v>26</v>
      </c>
      <c r="G341" s="46" t="s">
        <v>26</v>
      </c>
      <c r="H341" s="47" t="s">
        <v>26</v>
      </c>
      <c r="I341" s="47" t="s">
        <v>26</v>
      </c>
      <c r="J341" s="59">
        <v>0</v>
      </c>
      <c r="K341" s="59">
        <v>0</v>
      </c>
      <c r="L341" s="59">
        <v>0</v>
      </c>
      <c r="M341" s="59">
        <v>0</v>
      </c>
      <c r="N341" s="59">
        <v>0</v>
      </c>
      <c r="O341" s="47" t="s">
        <v>26</v>
      </c>
      <c r="P341" s="47" t="s">
        <v>26</v>
      </c>
      <c r="Q341" s="47" t="s">
        <v>26</v>
      </c>
      <c r="R341" s="47" t="s">
        <v>26</v>
      </c>
      <c r="S341" s="47" t="s">
        <v>26</v>
      </c>
      <c r="T341" s="48" t="s">
        <v>678</v>
      </c>
      <c r="V341" s="15"/>
      <c r="W341" s="15"/>
      <c r="X341" s="15"/>
      <c r="Y341" s="15"/>
      <c r="Z341" s="15"/>
      <c r="AA341" s="15"/>
      <c r="AB341" s="15"/>
    </row>
    <row r="342" spans="1:28" ht="63" x14ac:dyDescent="0.25">
      <c r="A342" s="70" t="s">
        <v>407</v>
      </c>
      <c r="B342" s="71" t="s">
        <v>700</v>
      </c>
      <c r="C342" s="74" t="s">
        <v>701</v>
      </c>
      <c r="D342" s="72" t="s">
        <v>26</v>
      </c>
      <c r="E342" s="47" t="s">
        <v>26</v>
      </c>
      <c r="F342" s="47" t="s">
        <v>26</v>
      </c>
      <c r="G342" s="46" t="s">
        <v>26</v>
      </c>
      <c r="H342" s="47" t="s">
        <v>26</v>
      </c>
      <c r="I342" s="47" t="s">
        <v>26</v>
      </c>
      <c r="J342" s="59">
        <v>0</v>
      </c>
      <c r="K342" s="59">
        <v>0</v>
      </c>
      <c r="L342" s="59">
        <v>0</v>
      </c>
      <c r="M342" s="59">
        <v>0</v>
      </c>
      <c r="N342" s="59">
        <v>0</v>
      </c>
      <c r="O342" s="47" t="s">
        <v>26</v>
      </c>
      <c r="P342" s="47" t="s">
        <v>26</v>
      </c>
      <c r="Q342" s="47" t="s">
        <v>26</v>
      </c>
      <c r="R342" s="47" t="s">
        <v>26</v>
      </c>
      <c r="S342" s="47" t="s">
        <v>26</v>
      </c>
      <c r="T342" s="48" t="s">
        <v>678</v>
      </c>
      <c r="V342" s="15"/>
      <c r="W342" s="15"/>
      <c r="X342" s="15"/>
      <c r="Y342" s="15"/>
      <c r="Z342" s="15"/>
      <c r="AA342" s="15"/>
      <c r="AB342" s="15"/>
    </row>
    <row r="343" spans="1:28" ht="63" x14ac:dyDescent="0.25">
      <c r="A343" s="70" t="s">
        <v>407</v>
      </c>
      <c r="B343" s="71" t="s">
        <v>702</v>
      </c>
      <c r="C343" s="74" t="s">
        <v>703</v>
      </c>
      <c r="D343" s="72" t="s">
        <v>26</v>
      </c>
      <c r="E343" s="47" t="s">
        <v>26</v>
      </c>
      <c r="F343" s="47" t="s">
        <v>26</v>
      </c>
      <c r="G343" s="46" t="s">
        <v>26</v>
      </c>
      <c r="H343" s="47" t="s">
        <v>26</v>
      </c>
      <c r="I343" s="47" t="s">
        <v>26</v>
      </c>
      <c r="J343" s="59">
        <v>0</v>
      </c>
      <c r="K343" s="59">
        <v>0</v>
      </c>
      <c r="L343" s="59">
        <v>0</v>
      </c>
      <c r="M343" s="59">
        <v>0</v>
      </c>
      <c r="N343" s="59">
        <v>0</v>
      </c>
      <c r="O343" s="47" t="s">
        <v>26</v>
      </c>
      <c r="P343" s="47" t="s">
        <v>26</v>
      </c>
      <c r="Q343" s="47" t="s">
        <v>26</v>
      </c>
      <c r="R343" s="47" t="s">
        <v>26</v>
      </c>
      <c r="S343" s="47" t="s">
        <v>26</v>
      </c>
      <c r="T343" s="48" t="s">
        <v>678</v>
      </c>
      <c r="V343" s="15"/>
      <c r="W343" s="15"/>
      <c r="X343" s="15"/>
      <c r="Y343" s="15"/>
      <c r="Z343" s="15"/>
      <c r="AA343" s="15"/>
      <c r="AB343" s="15"/>
    </row>
    <row r="344" spans="1:28" ht="47.25" x14ac:dyDescent="0.25">
      <c r="A344" s="70" t="s">
        <v>407</v>
      </c>
      <c r="B344" s="71" t="s">
        <v>704</v>
      </c>
      <c r="C344" s="74" t="s">
        <v>705</v>
      </c>
      <c r="D344" s="72" t="s">
        <v>26</v>
      </c>
      <c r="E344" s="47" t="s">
        <v>26</v>
      </c>
      <c r="F344" s="47" t="s">
        <v>26</v>
      </c>
      <c r="G344" s="46" t="s">
        <v>26</v>
      </c>
      <c r="H344" s="47" t="s">
        <v>26</v>
      </c>
      <c r="I344" s="47" t="s">
        <v>26</v>
      </c>
      <c r="J344" s="59">
        <v>0</v>
      </c>
      <c r="K344" s="59">
        <v>0</v>
      </c>
      <c r="L344" s="59">
        <v>0</v>
      </c>
      <c r="M344" s="59">
        <v>0</v>
      </c>
      <c r="N344" s="59">
        <v>0</v>
      </c>
      <c r="O344" s="47" t="s">
        <v>26</v>
      </c>
      <c r="P344" s="47" t="s">
        <v>26</v>
      </c>
      <c r="Q344" s="47" t="s">
        <v>26</v>
      </c>
      <c r="R344" s="47" t="s">
        <v>26</v>
      </c>
      <c r="S344" s="47" t="s">
        <v>26</v>
      </c>
      <c r="T344" s="48" t="s">
        <v>706</v>
      </c>
      <c r="V344" s="15"/>
      <c r="W344" s="15"/>
      <c r="X344" s="15"/>
      <c r="Y344" s="15"/>
      <c r="Z344" s="15"/>
      <c r="AA344" s="15"/>
      <c r="AB344" s="15"/>
    </row>
    <row r="345" spans="1:28" ht="47.25" x14ac:dyDescent="0.25">
      <c r="A345" s="70" t="s">
        <v>407</v>
      </c>
      <c r="B345" s="71" t="s">
        <v>707</v>
      </c>
      <c r="C345" s="74" t="s">
        <v>708</v>
      </c>
      <c r="D345" s="72" t="s">
        <v>26</v>
      </c>
      <c r="E345" s="47" t="s">
        <v>26</v>
      </c>
      <c r="F345" s="47" t="s">
        <v>26</v>
      </c>
      <c r="G345" s="46" t="s">
        <v>26</v>
      </c>
      <c r="H345" s="47" t="s">
        <v>26</v>
      </c>
      <c r="I345" s="47" t="s">
        <v>26</v>
      </c>
      <c r="J345" s="59">
        <v>0</v>
      </c>
      <c r="K345" s="59">
        <v>0</v>
      </c>
      <c r="L345" s="59">
        <v>0</v>
      </c>
      <c r="M345" s="59">
        <v>0</v>
      </c>
      <c r="N345" s="59">
        <v>0</v>
      </c>
      <c r="O345" s="47" t="s">
        <v>26</v>
      </c>
      <c r="P345" s="47" t="s">
        <v>26</v>
      </c>
      <c r="Q345" s="47" t="s">
        <v>26</v>
      </c>
      <c r="R345" s="47" t="s">
        <v>26</v>
      </c>
      <c r="S345" s="47" t="s">
        <v>26</v>
      </c>
      <c r="T345" s="48" t="s">
        <v>706</v>
      </c>
      <c r="V345" s="15"/>
      <c r="W345" s="15"/>
      <c r="X345" s="15"/>
      <c r="Y345" s="15"/>
      <c r="Z345" s="15"/>
      <c r="AA345" s="15"/>
      <c r="AB345" s="15"/>
    </row>
    <row r="346" spans="1:28" ht="31.5" x14ac:dyDescent="0.25">
      <c r="A346" s="70" t="s">
        <v>407</v>
      </c>
      <c r="B346" s="71" t="s">
        <v>709</v>
      </c>
      <c r="C346" s="74" t="s">
        <v>710</v>
      </c>
      <c r="D346" s="72" t="s">
        <v>26</v>
      </c>
      <c r="E346" s="47" t="s">
        <v>26</v>
      </c>
      <c r="F346" s="47" t="s">
        <v>26</v>
      </c>
      <c r="G346" s="46" t="s">
        <v>26</v>
      </c>
      <c r="H346" s="47" t="s">
        <v>26</v>
      </c>
      <c r="I346" s="47" t="s">
        <v>26</v>
      </c>
      <c r="J346" s="59">
        <v>0</v>
      </c>
      <c r="K346" s="59">
        <v>0</v>
      </c>
      <c r="L346" s="59">
        <v>0</v>
      </c>
      <c r="M346" s="59">
        <v>0</v>
      </c>
      <c r="N346" s="59">
        <v>0</v>
      </c>
      <c r="O346" s="47" t="s">
        <v>26</v>
      </c>
      <c r="P346" s="47" t="s">
        <v>26</v>
      </c>
      <c r="Q346" s="47" t="s">
        <v>26</v>
      </c>
      <c r="R346" s="47" t="s">
        <v>26</v>
      </c>
      <c r="S346" s="47" t="s">
        <v>26</v>
      </c>
      <c r="T346" s="48" t="s">
        <v>711</v>
      </c>
      <c r="V346" s="15"/>
      <c r="W346" s="15"/>
      <c r="X346" s="15"/>
      <c r="Y346" s="15"/>
      <c r="Z346" s="15"/>
      <c r="AA346" s="15"/>
      <c r="AB346" s="15"/>
    </row>
    <row r="347" spans="1:28" ht="63" x14ac:dyDescent="0.25">
      <c r="A347" s="70" t="s">
        <v>407</v>
      </c>
      <c r="B347" s="71" t="s">
        <v>712</v>
      </c>
      <c r="C347" s="74" t="s">
        <v>713</v>
      </c>
      <c r="D347" s="72" t="s">
        <v>26</v>
      </c>
      <c r="E347" s="47" t="s">
        <v>26</v>
      </c>
      <c r="F347" s="47" t="s">
        <v>26</v>
      </c>
      <c r="G347" s="46" t="s">
        <v>26</v>
      </c>
      <c r="H347" s="47" t="s">
        <v>26</v>
      </c>
      <c r="I347" s="47" t="s">
        <v>26</v>
      </c>
      <c r="J347" s="59">
        <v>0</v>
      </c>
      <c r="K347" s="59">
        <v>0</v>
      </c>
      <c r="L347" s="59">
        <v>0</v>
      </c>
      <c r="M347" s="59">
        <v>0</v>
      </c>
      <c r="N347" s="59">
        <v>0</v>
      </c>
      <c r="O347" s="47" t="s">
        <v>26</v>
      </c>
      <c r="P347" s="47" t="s">
        <v>26</v>
      </c>
      <c r="Q347" s="47" t="s">
        <v>26</v>
      </c>
      <c r="R347" s="47" t="s">
        <v>26</v>
      </c>
      <c r="S347" s="47" t="s">
        <v>26</v>
      </c>
      <c r="T347" s="48" t="s">
        <v>678</v>
      </c>
      <c r="V347" s="15"/>
      <c r="W347" s="15"/>
      <c r="X347" s="15"/>
      <c r="Y347" s="15"/>
      <c r="Z347" s="15"/>
      <c r="AA347" s="15"/>
      <c r="AB347" s="15"/>
    </row>
    <row r="348" spans="1:28" ht="63" x14ac:dyDescent="0.25">
      <c r="A348" s="70" t="s">
        <v>407</v>
      </c>
      <c r="B348" s="71" t="s">
        <v>714</v>
      </c>
      <c r="C348" s="74" t="s">
        <v>715</v>
      </c>
      <c r="D348" s="72" t="s">
        <v>26</v>
      </c>
      <c r="E348" s="47" t="s">
        <v>26</v>
      </c>
      <c r="F348" s="47" t="s">
        <v>26</v>
      </c>
      <c r="G348" s="46" t="s">
        <v>26</v>
      </c>
      <c r="H348" s="47" t="s">
        <v>26</v>
      </c>
      <c r="I348" s="47" t="s">
        <v>26</v>
      </c>
      <c r="J348" s="59">
        <v>0</v>
      </c>
      <c r="K348" s="59">
        <v>0</v>
      </c>
      <c r="L348" s="59">
        <v>0</v>
      </c>
      <c r="M348" s="59">
        <v>0</v>
      </c>
      <c r="N348" s="59">
        <v>0</v>
      </c>
      <c r="O348" s="47" t="s">
        <v>26</v>
      </c>
      <c r="P348" s="47" t="s">
        <v>26</v>
      </c>
      <c r="Q348" s="47" t="s">
        <v>26</v>
      </c>
      <c r="R348" s="47" t="s">
        <v>26</v>
      </c>
      <c r="S348" s="47" t="s">
        <v>26</v>
      </c>
      <c r="T348" s="48" t="s">
        <v>678</v>
      </c>
      <c r="V348" s="15"/>
      <c r="W348" s="15"/>
      <c r="X348" s="15"/>
      <c r="Y348" s="15"/>
      <c r="Z348" s="15"/>
      <c r="AA348" s="15"/>
      <c r="AB348" s="15"/>
    </row>
    <row r="349" spans="1:28" ht="63" x14ac:dyDescent="0.25">
      <c r="A349" s="70" t="s">
        <v>407</v>
      </c>
      <c r="B349" s="71" t="s">
        <v>716</v>
      </c>
      <c r="C349" s="74" t="s">
        <v>717</v>
      </c>
      <c r="D349" s="72" t="s">
        <v>26</v>
      </c>
      <c r="E349" s="47" t="s">
        <v>26</v>
      </c>
      <c r="F349" s="47" t="s">
        <v>26</v>
      </c>
      <c r="G349" s="46" t="s">
        <v>26</v>
      </c>
      <c r="H349" s="47" t="s">
        <v>26</v>
      </c>
      <c r="I349" s="47" t="s">
        <v>26</v>
      </c>
      <c r="J349" s="59">
        <v>0</v>
      </c>
      <c r="K349" s="59">
        <v>0</v>
      </c>
      <c r="L349" s="59">
        <v>0</v>
      </c>
      <c r="M349" s="59">
        <v>0</v>
      </c>
      <c r="N349" s="59">
        <v>0</v>
      </c>
      <c r="O349" s="47" t="s">
        <v>26</v>
      </c>
      <c r="P349" s="47" t="s">
        <v>26</v>
      </c>
      <c r="Q349" s="47" t="s">
        <v>26</v>
      </c>
      <c r="R349" s="47" t="s">
        <v>26</v>
      </c>
      <c r="S349" s="47" t="s">
        <v>26</v>
      </c>
      <c r="T349" s="48" t="s">
        <v>678</v>
      </c>
      <c r="V349" s="15"/>
      <c r="W349" s="15"/>
      <c r="X349" s="15"/>
      <c r="Y349" s="15"/>
      <c r="Z349" s="15"/>
      <c r="AA349" s="15"/>
      <c r="AB349" s="15"/>
    </row>
    <row r="350" spans="1:28" ht="63" x14ac:dyDescent="0.25">
      <c r="A350" s="70" t="s">
        <v>407</v>
      </c>
      <c r="B350" s="71" t="s">
        <v>718</v>
      </c>
      <c r="C350" s="74" t="s">
        <v>719</v>
      </c>
      <c r="D350" s="72" t="s">
        <v>26</v>
      </c>
      <c r="E350" s="47" t="s">
        <v>26</v>
      </c>
      <c r="F350" s="47" t="s">
        <v>26</v>
      </c>
      <c r="G350" s="46" t="s">
        <v>26</v>
      </c>
      <c r="H350" s="47" t="s">
        <v>26</v>
      </c>
      <c r="I350" s="47" t="s">
        <v>26</v>
      </c>
      <c r="J350" s="59">
        <v>0</v>
      </c>
      <c r="K350" s="59">
        <v>0</v>
      </c>
      <c r="L350" s="59">
        <v>0</v>
      </c>
      <c r="M350" s="59">
        <v>0</v>
      </c>
      <c r="N350" s="59">
        <v>0</v>
      </c>
      <c r="O350" s="47" t="s">
        <v>26</v>
      </c>
      <c r="P350" s="47" t="s">
        <v>26</v>
      </c>
      <c r="Q350" s="47" t="s">
        <v>26</v>
      </c>
      <c r="R350" s="47" t="s">
        <v>26</v>
      </c>
      <c r="S350" s="47" t="s">
        <v>26</v>
      </c>
      <c r="T350" s="48" t="s">
        <v>678</v>
      </c>
      <c r="V350" s="15"/>
      <c r="W350" s="15"/>
      <c r="X350" s="15"/>
      <c r="Y350" s="15"/>
      <c r="Z350" s="15"/>
      <c r="AA350" s="15"/>
      <c r="AB350" s="15"/>
    </row>
    <row r="351" spans="1:28" ht="63" x14ac:dyDescent="0.25">
      <c r="A351" s="70" t="s">
        <v>407</v>
      </c>
      <c r="B351" s="71" t="s">
        <v>720</v>
      </c>
      <c r="C351" s="74" t="s">
        <v>721</v>
      </c>
      <c r="D351" s="72" t="s">
        <v>26</v>
      </c>
      <c r="E351" s="47" t="s">
        <v>26</v>
      </c>
      <c r="F351" s="47" t="s">
        <v>26</v>
      </c>
      <c r="G351" s="46" t="s">
        <v>26</v>
      </c>
      <c r="H351" s="47" t="s">
        <v>26</v>
      </c>
      <c r="I351" s="47" t="s">
        <v>26</v>
      </c>
      <c r="J351" s="59">
        <v>0</v>
      </c>
      <c r="K351" s="59">
        <v>0</v>
      </c>
      <c r="L351" s="59">
        <v>0</v>
      </c>
      <c r="M351" s="59">
        <v>0</v>
      </c>
      <c r="N351" s="59">
        <v>0</v>
      </c>
      <c r="O351" s="47" t="s">
        <v>26</v>
      </c>
      <c r="P351" s="47" t="s">
        <v>26</v>
      </c>
      <c r="Q351" s="47" t="s">
        <v>26</v>
      </c>
      <c r="R351" s="47" t="s">
        <v>26</v>
      </c>
      <c r="S351" s="47" t="s">
        <v>26</v>
      </c>
      <c r="T351" s="48" t="s">
        <v>678</v>
      </c>
      <c r="V351" s="15"/>
      <c r="W351" s="15"/>
      <c r="X351" s="15"/>
      <c r="Y351" s="15"/>
      <c r="Z351" s="15"/>
      <c r="AA351" s="15"/>
      <c r="AB351" s="15"/>
    </row>
    <row r="352" spans="1:28" ht="47.25" x14ac:dyDescent="0.25">
      <c r="A352" s="70" t="s">
        <v>407</v>
      </c>
      <c r="B352" s="71" t="s">
        <v>722</v>
      </c>
      <c r="C352" s="74" t="s">
        <v>723</v>
      </c>
      <c r="D352" s="72" t="s">
        <v>26</v>
      </c>
      <c r="E352" s="47" t="s">
        <v>26</v>
      </c>
      <c r="F352" s="47" t="s">
        <v>26</v>
      </c>
      <c r="G352" s="46" t="s">
        <v>26</v>
      </c>
      <c r="H352" s="47" t="s">
        <v>26</v>
      </c>
      <c r="I352" s="47" t="s">
        <v>26</v>
      </c>
      <c r="J352" s="59">
        <v>0</v>
      </c>
      <c r="K352" s="59">
        <v>0</v>
      </c>
      <c r="L352" s="59">
        <v>0</v>
      </c>
      <c r="M352" s="59">
        <v>0</v>
      </c>
      <c r="N352" s="59">
        <v>0</v>
      </c>
      <c r="O352" s="47" t="s">
        <v>26</v>
      </c>
      <c r="P352" s="47" t="s">
        <v>26</v>
      </c>
      <c r="Q352" s="47" t="s">
        <v>26</v>
      </c>
      <c r="R352" s="47" t="s">
        <v>26</v>
      </c>
      <c r="S352" s="47" t="s">
        <v>26</v>
      </c>
      <c r="T352" s="48" t="s">
        <v>724</v>
      </c>
      <c r="V352" s="15"/>
      <c r="W352" s="15"/>
      <c r="X352" s="15"/>
      <c r="Y352" s="15"/>
      <c r="Z352" s="15"/>
      <c r="AA352" s="15"/>
      <c r="AB352" s="15"/>
    </row>
    <row r="353" spans="1:28" ht="67.5" customHeight="1" x14ac:dyDescent="0.25">
      <c r="A353" s="70" t="s">
        <v>407</v>
      </c>
      <c r="B353" s="71" t="s">
        <v>725</v>
      </c>
      <c r="C353" s="70" t="s">
        <v>726</v>
      </c>
      <c r="D353" s="72" t="s">
        <v>26</v>
      </c>
      <c r="E353" s="47">
        <v>0</v>
      </c>
      <c r="F353" s="47">
        <v>0</v>
      </c>
      <c r="G353" s="46">
        <v>0</v>
      </c>
      <c r="H353" s="47">
        <v>0</v>
      </c>
      <c r="I353" s="47">
        <v>0</v>
      </c>
      <c r="J353" s="59">
        <v>0</v>
      </c>
      <c r="K353" s="59">
        <v>0</v>
      </c>
      <c r="L353" s="59">
        <v>0</v>
      </c>
      <c r="M353" s="59">
        <v>0</v>
      </c>
      <c r="N353" s="59">
        <v>0</v>
      </c>
      <c r="O353" s="47">
        <f t="shared" ref="O353:S393" si="42">J353-E353</f>
        <v>0</v>
      </c>
      <c r="P353" s="47">
        <f t="shared" si="42"/>
        <v>0</v>
      </c>
      <c r="Q353" s="47">
        <f t="shared" si="42"/>
        <v>0</v>
      </c>
      <c r="R353" s="47">
        <f t="shared" si="42"/>
        <v>0</v>
      </c>
      <c r="S353" s="47">
        <f t="shared" si="42"/>
        <v>0</v>
      </c>
      <c r="T353" s="48" t="s">
        <v>26</v>
      </c>
      <c r="V353" s="15"/>
      <c r="W353" s="15"/>
      <c r="X353" s="15"/>
      <c r="Y353" s="15"/>
      <c r="Z353" s="15"/>
      <c r="AA353" s="15"/>
      <c r="AB353" s="15"/>
    </row>
    <row r="354" spans="1:28" ht="63" x14ac:dyDescent="0.25">
      <c r="A354" s="70" t="s">
        <v>407</v>
      </c>
      <c r="B354" s="71" t="s">
        <v>727</v>
      </c>
      <c r="C354" s="70" t="s">
        <v>728</v>
      </c>
      <c r="D354" s="72" t="s">
        <v>26</v>
      </c>
      <c r="E354" s="47">
        <v>0</v>
      </c>
      <c r="F354" s="47">
        <v>0</v>
      </c>
      <c r="G354" s="46">
        <v>0</v>
      </c>
      <c r="H354" s="47">
        <v>0</v>
      </c>
      <c r="I354" s="47">
        <v>0</v>
      </c>
      <c r="J354" s="59">
        <v>0</v>
      </c>
      <c r="K354" s="59">
        <v>0</v>
      </c>
      <c r="L354" s="59">
        <v>0</v>
      </c>
      <c r="M354" s="59">
        <v>0</v>
      </c>
      <c r="N354" s="59">
        <v>0</v>
      </c>
      <c r="O354" s="47">
        <f t="shared" si="42"/>
        <v>0</v>
      </c>
      <c r="P354" s="47">
        <f t="shared" si="42"/>
        <v>0</v>
      </c>
      <c r="Q354" s="47">
        <f t="shared" si="42"/>
        <v>0</v>
      </c>
      <c r="R354" s="47">
        <f t="shared" si="42"/>
        <v>0</v>
      </c>
      <c r="S354" s="47">
        <f t="shared" si="42"/>
        <v>0</v>
      </c>
      <c r="T354" s="48" t="s">
        <v>26</v>
      </c>
      <c r="V354" s="15"/>
      <c r="W354" s="15"/>
      <c r="X354" s="15"/>
      <c r="Y354" s="15"/>
      <c r="Z354" s="15"/>
      <c r="AA354" s="15"/>
      <c r="AB354" s="15"/>
    </row>
    <row r="355" spans="1:28" ht="47.25" x14ac:dyDescent="0.25">
      <c r="A355" s="70" t="s">
        <v>407</v>
      </c>
      <c r="B355" s="71" t="s">
        <v>729</v>
      </c>
      <c r="C355" s="70" t="s">
        <v>730</v>
      </c>
      <c r="D355" s="72" t="s">
        <v>26</v>
      </c>
      <c r="E355" s="47">
        <v>0</v>
      </c>
      <c r="F355" s="47">
        <v>0</v>
      </c>
      <c r="G355" s="46">
        <v>0</v>
      </c>
      <c r="H355" s="47">
        <v>0</v>
      </c>
      <c r="I355" s="47">
        <v>0</v>
      </c>
      <c r="J355" s="59">
        <v>0</v>
      </c>
      <c r="K355" s="59">
        <v>0</v>
      </c>
      <c r="L355" s="59">
        <v>0</v>
      </c>
      <c r="M355" s="59">
        <v>0</v>
      </c>
      <c r="N355" s="59">
        <v>0</v>
      </c>
      <c r="O355" s="47">
        <f t="shared" si="42"/>
        <v>0</v>
      </c>
      <c r="P355" s="47">
        <f t="shared" si="42"/>
        <v>0</v>
      </c>
      <c r="Q355" s="47">
        <f t="shared" si="42"/>
        <v>0</v>
      </c>
      <c r="R355" s="47">
        <f t="shared" si="42"/>
        <v>0</v>
      </c>
      <c r="S355" s="47">
        <f t="shared" si="42"/>
        <v>0</v>
      </c>
      <c r="T355" s="48" t="s">
        <v>26</v>
      </c>
      <c r="V355" s="15"/>
      <c r="W355" s="15"/>
      <c r="X355" s="15"/>
      <c r="Y355" s="15"/>
      <c r="Z355" s="15"/>
      <c r="AA355" s="15"/>
      <c r="AB355" s="15"/>
    </row>
    <row r="356" spans="1:28" ht="63" x14ac:dyDescent="0.25">
      <c r="A356" s="70" t="s">
        <v>407</v>
      </c>
      <c r="B356" s="71" t="s">
        <v>731</v>
      </c>
      <c r="C356" s="70" t="s">
        <v>732</v>
      </c>
      <c r="D356" s="72" t="s">
        <v>26</v>
      </c>
      <c r="E356" s="47">
        <v>0</v>
      </c>
      <c r="F356" s="47">
        <v>0</v>
      </c>
      <c r="G356" s="46">
        <v>0</v>
      </c>
      <c r="H356" s="47">
        <v>0</v>
      </c>
      <c r="I356" s="47">
        <v>0</v>
      </c>
      <c r="J356" s="59">
        <v>0</v>
      </c>
      <c r="K356" s="59">
        <v>0</v>
      </c>
      <c r="L356" s="59">
        <v>0</v>
      </c>
      <c r="M356" s="59">
        <v>0</v>
      </c>
      <c r="N356" s="59">
        <v>0</v>
      </c>
      <c r="O356" s="47">
        <f t="shared" si="42"/>
        <v>0</v>
      </c>
      <c r="P356" s="47">
        <f t="shared" si="42"/>
        <v>0</v>
      </c>
      <c r="Q356" s="47">
        <f t="shared" si="42"/>
        <v>0</v>
      </c>
      <c r="R356" s="47">
        <f t="shared" si="42"/>
        <v>0</v>
      </c>
      <c r="S356" s="47">
        <f t="shared" si="42"/>
        <v>0</v>
      </c>
      <c r="T356" s="48" t="s">
        <v>26</v>
      </c>
      <c r="V356" s="15"/>
      <c r="W356" s="15"/>
      <c r="X356" s="15"/>
      <c r="Y356" s="15"/>
      <c r="Z356" s="15"/>
      <c r="AA356" s="15"/>
      <c r="AB356" s="15"/>
    </row>
    <row r="357" spans="1:28" ht="31.5" x14ac:dyDescent="0.25">
      <c r="A357" s="70" t="s">
        <v>407</v>
      </c>
      <c r="B357" s="71" t="s">
        <v>733</v>
      </c>
      <c r="C357" s="70" t="s">
        <v>734</v>
      </c>
      <c r="D357" s="72" t="s">
        <v>26</v>
      </c>
      <c r="E357" s="47">
        <v>0</v>
      </c>
      <c r="F357" s="47">
        <v>0</v>
      </c>
      <c r="G357" s="46">
        <v>0</v>
      </c>
      <c r="H357" s="47">
        <v>0</v>
      </c>
      <c r="I357" s="47">
        <v>0</v>
      </c>
      <c r="J357" s="59">
        <v>0</v>
      </c>
      <c r="K357" s="59">
        <v>0</v>
      </c>
      <c r="L357" s="59">
        <v>0</v>
      </c>
      <c r="M357" s="59">
        <v>0</v>
      </c>
      <c r="N357" s="59">
        <v>0</v>
      </c>
      <c r="O357" s="47">
        <f t="shared" si="42"/>
        <v>0</v>
      </c>
      <c r="P357" s="47">
        <f t="shared" si="42"/>
        <v>0</v>
      </c>
      <c r="Q357" s="47">
        <f t="shared" si="42"/>
        <v>0</v>
      </c>
      <c r="R357" s="47">
        <f t="shared" si="42"/>
        <v>0</v>
      </c>
      <c r="S357" s="47">
        <f t="shared" si="42"/>
        <v>0</v>
      </c>
      <c r="T357" s="48" t="s">
        <v>26</v>
      </c>
      <c r="V357" s="15"/>
      <c r="W357" s="15"/>
      <c r="X357" s="15"/>
      <c r="Y357" s="15"/>
      <c r="Z357" s="15"/>
      <c r="AA357" s="15"/>
      <c r="AB357" s="15"/>
    </row>
    <row r="358" spans="1:28" ht="31.5" x14ac:dyDescent="0.25">
      <c r="A358" s="70" t="s">
        <v>407</v>
      </c>
      <c r="B358" s="71" t="s">
        <v>735</v>
      </c>
      <c r="C358" s="70" t="s">
        <v>736</v>
      </c>
      <c r="D358" s="72" t="s">
        <v>26</v>
      </c>
      <c r="E358" s="47">
        <v>0</v>
      </c>
      <c r="F358" s="47">
        <v>0</v>
      </c>
      <c r="G358" s="46">
        <v>0</v>
      </c>
      <c r="H358" s="47">
        <v>0</v>
      </c>
      <c r="I358" s="47">
        <v>0</v>
      </c>
      <c r="J358" s="59">
        <v>0</v>
      </c>
      <c r="K358" s="59">
        <v>0</v>
      </c>
      <c r="L358" s="59">
        <v>0</v>
      </c>
      <c r="M358" s="59">
        <v>0</v>
      </c>
      <c r="N358" s="59">
        <v>0</v>
      </c>
      <c r="O358" s="47">
        <f t="shared" si="42"/>
        <v>0</v>
      </c>
      <c r="P358" s="47">
        <f t="shared" si="42"/>
        <v>0</v>
      </c>
      <c r="Q358" s="47">
        <f t="shared" si="42"/>
        <v>0</v>
      </c>
      <c r="R358" s="47">
        <f t="shared" si="42"/>
        <v>0</v>
      </c>
      <c r="S358" s="47">
        <f t="shared" si="42"/>
        <v>0</v>
      </c>
      <c r="T358" s="48" t="s">
        <v>26</v>
      </c>
      <c r="V358" s="15"/>
      <c r="W358" s="15"/>
      <c r="X358" s="15"/>
      <c r="Y358" s="15"/>
      <c r="Z358" s="15"/>
      <c r="AA358" s="15"/>
      <c r="AB358" s="15"/>
    </row>
    <row r="359" spans="1:28" ht="31.5" x14ac:dyDescent="0.25">
      <c r="A359" s="70" t="s">
        <v>407</v>
      </c>
      <c r="B359" s="71" t="s">
        <v>737</v>
      </c>
      <c r="C359" s="70" t="s">
        <v>738</v>
      </c>
      <c r="D359" s="72" t="s">
        <v>26</v>
      </c>
      <c r="E359" s="47">
        <v>0</v>
      </c>
      <c r="F359" s="47">
        <v>0</v>
      </c>
      <c r="G359" s="46">
        <v>0</v>
      </c>
      <c r="H359" s="47">
        <v>0</v>
      </c>
      <c r="I359" s="47">
        <v>0</v>
      </c>
      <c r="J359" s="59">
        <v>0</v>
      </c>
      <c r="K359" s="59">
        <v>0</v>
      </c>
      <c r="L359" s="59">
        <v>0</v>
      </c>
      <c r="M359" s="59">
        <v>0</v>
      </c>
      <c r="N359" s="59">
        <v>0</v>
      </c>
      <c r="O359" s="47">
        <f t="shared" si="42"/>
        <v>0</v>
      </c>
      <c r="P359" s="47">
        <f t="shared" si="42"/>
        <v>0</v>
      </c>
      <c r="Q359" s="47">
        <f t="shared" si="42"/>
        <v>0</v>
      </c>
      <c r="R359" s="47">
        <f t="shared" si="42"/>
        <v>0</v>
      </c>
      <c r="S359" s="47">
        <f t="shared" si="42"/>
        <v>0</v>
      </c>
      <c r="T359" s="48" t="s">
        <v>26</v>
      </c>
      <c r="V359" s="15"/>
      <c r="W359" s="15"/>
      <c r="X359" s="15"/>
      <c r="Y359" s="15"/>
      <c r="Z359" s="15"/>
      <c r="AA359" s="15"/>
      <c r="AB359" s="15"/>
    </row>
    <row r="360" spans="1:28" ht="31.5" x14ac:dyDescent="0.25">
      <c r="A360" s="70" t="s">
        <v>407</v>
      </c>
      <c r="B360" s="71" t="s">
        <v>739</v>
      </c>
      <c r="C360" s="70" t="s">
        <v>740</v>
      </c>
      <c r="D360" s="72" t="s">
        <v>26</v>
      </c>
      <c r="E360" s="47">
        <v>0</v>
      </c>
      <c r="F360" s="47">
        <v>0</v>
      </c>
      <c r="G360" s="46">
        <v>0</v>
      </c>
      <c r="H360" s="47">
        <v>0</v>
      </c>
      <c r="I360" s="47">
        <v>0</v>
      </c>
      <c r="J360" s="59">
        <v>0</v>
      </c>
      <c r="K360" s="59">
        <v>0</v>
      </c>
      <c r="L360" s="59">
        <v>0</v>
      </c>
      <c r="M360" s="59">
        <v>0</v>
      </c>
      <c r="N360" s="59">
        <v>0</v>
      </c>
      <c r="O360" s="47">
        <f t="shared" si="42"/>
        <v>0</v>
      </c>
      <c r="P360" s="47">
        <f t="shared" si="42"/>
        <v>0</v>
      </c>
      <c r="Q360" s="47">
        <f t="shared" si="42"/>
        <v>0</v>
      </c>
      <c r="R360" s="47">
        <f t="shared" si="42"/>
        <v>0</v>
      </c>
      <c r="S360" s="47">
        <f t="shared" si="42"/>
        <v>0</v>
      </c>
      <c r="T360" s="48" t="s">
        <v>26</v>
      </c>
      <c r="V360" s="15"/>
      <c r="W360" s="15"/>
      <c r="X360" s="15"/>
      <c r="Y360" s="15"/>
      <c r="Z360" s="15"/>
      <c r="AA360" s="15"/>
      <c r="AB360" s="15"/>
    </row>
    <row r="361" spans="1:28" ht="31.5" x14ac:dyDescent="0.25">
      <c r="A361" s="70" t="s">
        <v>407</v>
      </c>
      <c r="B361" s="71" t="s">
        <v>741</v>
      </c>
      <c r="C361" s="70" t="s">
        <v>742</v>
      </c>
      <c r="D361" s="72" t="s">
        <v>26</v>
      </c>
      <c r="E361" s="47">
        <v>0</v>
      </c>
      <c r="F361" s="47">
        <v>0</v>
      </c>
      <c r="G361" s="46">
        <v>0</v>
      </c>
      <c r="H361" s="47">
        <v>0</v>
      </c>
      <c r="I361" s="47">
        <v>0</v>
      </c>
      <c r="J361" s="59">
        <v>0</v>
      </c>
      <c r="K361" s="59">
        <v>0</v>
      </c>
      <c r="L361" s="59">
        <v>0</v>
      </c>
      <c r="M361" s="59">
        <v>0</v>
      </c>
      <c r="N361" s="59">
        <v>0</v>
      </c>
      <c r="O361" s="47">
        <f t="shared" si="42"/>
        <v>0</v>
      </c>
      <c r="P361" s="47">
        <f t="shared" si="42"/>
        <v>0</v>
      </c>
      <c r="Q361" s="47">
        <f t="shared" si="42"/>
        <v>0</v>
      </c>
      <c r="R361" s="47">
        <f t="shared" si="42"/>
        <v>0</v>
      </c>
      <c r="S361" s="47">
        <f t="shared" si="42"/>
        <v>0</v>
      </c>
      <c r="T361" s="48" t="s">
        <v>26</v>
      </c>
      <c r="V361" s="15"/>
      <c r="W361" s="15"/>
      <c r="X361" s="15"/>
      <c r="Y361" s="15"/>
      <c r="Z361" s="15"/>
      <c r="AA361" s="15"/>
      <c r="AB361" s="15"/>
    </row>
    <row r="362" spans="1:28" ht="31.5" x14ac:dyDescent="0.25">
      <c r="A362" s="70" t="s">
        <v>407</v>
      </c>
      <c r="B362" s="71" t="s">
        <v>743</v>
      </c>
      <c r="C362" s="70" t="s">
        <v>744</v>
      </c>
      <c r="D362" s="72" t="s">
        <v>26</v>
      </c>
      <c r="E362" s="47">
        <v>0</v>
      </c>
      <c r="F362" s="47">
        <v>0</v>
      </c>
      <c r="G362" s="46">
        <v>0</v>
      </c>
      <c r="H362" s="47">
        <v>0</v>
      </c>
      <c r="I362" s="47">
        <v>0</v>
      </c>
      <c r="J362" s="59">
        <v>0</v>
      </c>
      <c r="K362" s="59">
        <v>0</v>
      </c>
      <c r="L362" s="59">
        <v>0</v>
      </c>
      <c r="M362" s="59">
        <v>0</v>
      </c>
      <c r="N362" s="59">
        <v>0</v>
      </c>
      <c r="O362" s="47">
        <f t="shared" si="42"/>
        <v>0</v>
      </c>
      <c r="P362" s="47">
        <f t="shared" si="42"/>
        <v>0</v>
      </c>
      <c r="Q362" s="47">
        <f t="shared" si="42"/>
        <v>0</v>
      </c>
      <c r="R362" s="47">
        <f t="shared" si="42"/>
        <v>0</v>
      </c>
      <c r="S362" s="47">
        <f t="shared" si="42"/>
        <v>0</v>
      </c>
      <c r="T362" s="48" t="s">
        <v>26</v>
      </c>
      <c r="V362" s="15"/>
      <c r="W362" s="15"/>
      <c r="X362" s="15"/>
      <c r="Y362" s="15"/>
      <c r="Z362" s="15"/>
      <c r="AA362" s="15"/>
      <c r="AB362" s="15"/>
    </row>
    <row r="363" spans="1:28" ht="63" x14ac:dyDescent="0.25">
      <c r="A363" s="70" t="s">
        <v>407</v>
      </c>
      <c r="B363" s="71" t="s">
        <v>745</v>
      </c>
      <c r="C363" s="70" t="s">
        <v>746</v>
      </c>
      <c r="D363" s="72" t="s">
        <v>26</v>
      </c>
      <c r="E363" s="47">
        <v>0</v>
      </c>
      <c r="F363" s="47">
        <v>0</v>
      </c>
      <c r="G363" s="46">
        <v>0</v>
      </c>
      <c r="H363" s="47">
        <v>0</v>
      </c>
      <c r="I363" s="47">
        <v>0</v>
      </c>
      <c r="J363" s="59">
        <v>0</v>
      </c>
      <c r="K363" s="59">
        <v>0</v>
      </c>
      <c r="L363" s="59">
        <v>0</v>
      </c>
      <c r="M363" s="59">
        <v>0</v>
      </c>
      <c r="N363" s="59">
        <v>0</v>
      </c>
      <c r="O363" s="47">
        <f t="shared" si="42"/>
        <v>0</v>
      </c>
      <c r="P363" s="47">
        <f t="shared" si="42"/>
        <v>0</v>
      </c>
      <c r="Q363" s="47">
        <f t="shared" si="42"/>
        <v>0</v>
      </c>
      <c r="R363" s="47">
        <f t="shared" si="42"/>
        <v>0</v>
      </c>
      <c r="S363" s="47">
        <f t="shared" si="42"/>
        <v>0</v>
      </c>
      <c r="T363" s="48" t="s">
        <v>26</v>
      </c>
      <c r="V363" s="15"/>
      <c r="W363" s="15"/>
      <c r="X363" s="15"/>
      <c r="Y363" s="15"/>
      <c r="Z363" s="15"/>
      <c r="AA363" s="15"/>
      <c r="AB363" s="15"/>
    </row>
    <row r="364" spans="1:28" ht="31.5" x14ac:dyDescent="0.25">
      <c r="A364" s="70" t="s">
        <v>407</v>
      </c>
      <c r="B364" s="71" t="s">
        <v>747</v>
      </c>
      <c r="C364" s="70" t="s">
        <v>748</v>
      </c>
      <c r="D364" s="72" t="s">
        <v>26</v>
      </c>
      <c r="E364" s="47">
        <v>0</v>
      </c>
      <c r="F364" s="47">
        <v>0</v>
      </c>
      <c r="G364" s="46">
        <v>0</v>
      </c>
      <c r="H364" s="47">
        <v>0</v>
      </c>
      <c r="I364" s="47">
        <v>0</v>
      </c>
      <c r="J364" s="59">
        <v>0</v>
      </c>
      <c r="K364" s="59">
        <v>0</v>
      </c>
      <c r="L364" s="59">
        <v>0</v>
      </c>
      <c r="M364" s="59">
        <v>0</v>
      </c>
      <c r="N364" s="59">
        <v>0</v>
      </c>
      <c r="O364" s="47">
        <f t="shared" si="42"/>
        <v>0</v>
      </c>
      <c r="P364" s="47">
        <f t="shared" si="42"/>
        <v>0</v>
      </c>
      <c r="Q364" s="47">
        <f t="shared" si="42"/>
        <v>0</v>
      </c>
      <c r="R364" s="47">
        <f t="shared" si="42"/>
        <v>0</v>
      </c>
      <c r="S364" s="47">
        <f t="shared" si="42"/>
        <v>0</v>
      </c>
      <c r="T364" s="48" t="s">
        <v>26</v>
      </c>
      <c r="V364" s="15"/>
      <c r="W364" s="15"/>
      <c r="X364" s="15"/>
      <c r="Y364" s="15"/>
      <c r="Z364" s="15"/>
      <c r="AA364" s="15"/>
      <c r="AB364" s="15"/>
    </row>
    <row r="365" spans="1:28" ht="47.25" x14ac:dyDescent="0.25">
      <c r="A365" s="70" t="s">
        <v>407</v>
      </c>
      <c r="B365" s="71" t="s">
        <v>749</v>
      </c>
      <c r="C365" s="70" t="s">
        <v>750</v>
      </c>
      <c r="D365" s="72" t="s">
        <v>26</v>
      </c>
      <c r="E365" s="47">
        <v>0</v>
      </c>
      <c r="F365" s="47">
        <v>0</v>
      </c>
      <c r="G365" s="46">
        <v>0</v>
      </c>
      <c r="H365" s="47">
        <v>0</v>
      </c>
      <c r="I365" s="47">
        <v>0</v>
      </c>
      <c r="J365" s="59">
        <v>0</v>
      </c>
      <c r="K365" s="59">
        <v>0</v>
      </c>
      <c r="L365" s="59">
        <v>0</v>
      </c>
      <c r="M365" s="59">
        <v>0</v>
      </c>
      <c r="N365" s="59">
        <v>0</v>
      </c>
      <c r="O365" s="47">
        <f t="shared" si="42"/>
        <v>0</v>
      </c>
      <c r="P365" s="47">
        <f t="shared" si="42"/>
        <v>0</v>
      </c>
      <c r="Q365" s="47">
        <f t="shared" si="42"/>
        <v>0</v>
      </c>
      <c r="R365" s="47">
        <f t="shared" si="42"/>
        <v>0</v>
      </c>
      <c r="S365" s="47">
        <f t="shared" si="42"/>
        <v>0</v>
      </c>
      <c r="T365" s="48" t="s">
        <v>26</v>
      </c>
      <c r="V365" s="15"/>
      <c r="W365" s="15"/>
      <c r="X365" s="15"/>
      <c r="Y365" s="15"/>
      <c r="Z365" s="15"/>
      <c r="AA365" s="15"/>
      <c r="AB365" s="15"/>
    </row>
    <row r="366" spans="1:28" ht="31.5" x14ac:dyDescent="0.25">
      <c r="A366" s="70" t="s">
        <v>407</v>
      </c>
      <c r="B366" s="71" t="s">
        <v>751</v>
      </c>
      <c r="C366" s="70" t="s">
        <v>752</v>
      </c>
      <c r="D366" s="72" t="s">
        <v>26</v>
      </c>
      <c r="E366" s="47">
        <v>0</v>
      </c>
      <c r="F366" s="47">
        <v>0</v>
      </c>
      <c r="G366" s="46">
        <v>0</v>
      </c>
      <c r="H366" s="47">
        <v>0</v>
      </c>
      <c r="I366" s="47">
        <v>0</v>
      </c>
      <c r="J366" s="59">
        <v>0</v>
      </c>
      <c r="K366" s="59">
        <v>0</v>
      </c>
      <c r="L366" s="59">
        <v>0</v>
      </c>
      <c r="M366" s="59">
        <v>0</v>
      </c>
      <c r="N366" s="59">
        <v>0</v>
      </c>
      <c r="O366" s="47">
        <f t="shared" si="42"/>
        <v>0</v>
      </c>
      <c r="P366" s="47">
        <f t="shared" si="42"/>
        <v>0</v>
      </c>
      <c r="Q366" s="47">
        <f t="shared" si="42"/>
        <v>0</v>
      </c>
      <c r="R366" s="47">
        <f t="shared" si="42"/>
        <v>0</v>
      </c>
      <c r="S366" s="47">
        <f t="shared" si="42"/>
        <v>0</v>
      </c>
      <c r="T366" s="48" t="s">
        <v>26</v>
      </c>
      <c r="V366" s="15"/>
      <c r="W366" s="15"/>
      <c r="X366" s="15"/>
      <c r="Y366" s="15"/>
      <c r="Z366" s="15"/>
      <c r="AA366" s="15"/>
      <c r="AB366" s="15"/>
    </row>
    <row r="367" spans="1:28" ht="31.5" x14ac:dyDescent="0.25">
      <c r="A367" s="70" t="s">
        <v>407</v>
      </c>
      <c r="B367" s="71" t="s">
        <v>753</v>
      </c>
      <c r="C367" s="70" t="s">
        <v>754</v>
      </c>
      <c r="D367" s="72" t="s">
        <v>26</v>
      </c>
      <c r="E367" s="47">
        <v>0</v>
      </c>
      <c r="F367" s="47">
        <v>0</v>
      </c>
      <c r="G367" s="46">
        <v>0</v>
      </c>
      <c r="H367" s="47">
        <v>0</v>
      </c>
      <c r="I367" s="47">
        <v>0</v>
      </c>
      <c r="J367" s="59">
        <v>0</v>
      </c>
      <c r="K367" s="59">
        <v>0</v>
      </c>
      <c r="L367" s="59">
        <v>0</v>
      </c>
      <c r="M367" s="59">
        <v>0</v>
      </c>
      <c r="N367" s="59">
        <v>0</v>
      </c>
      <c r="O367" s="47">
        <f t="shared" si="42"/>
        <v>0</v>
      </c>
      <c r="P367" s="47">
        <f t="shared" si="42"/>
        <v>0</v>
      </c>
      <c r="Q367" s="47">
        <f t="shared" si="42"/>
        <v>0</v>
      </c>
      <c r="R367" s="47">
        <f t="shared" si="42"/>
        <v>0</v>
      </c>
      <c r="S367" s="47">
        <f t="shared" si="42"/>
        <v>0</v>
      </c>
      <c r="T367" s="48" t="s">
        <v>26</v>
      </c>
      <c r="V367" s="15"/>
      <c r="W367" s="15"/>
      <c r="X367" s="15"/>
      <c r="Y367" s="15"/>
      <c r="Z367" s="15"/>
      <c r="AA367" s="15"/>
      <c r="AB367" s="15"/>
    </row>
    <row r="368" spans="1:28" ht="31.5" x14ac:dyDescent="0.25">
      <c r="A368" s="70" t="s">
        <v>407</v>
      </c>
      <c r="B368" s="71" t="s">
        <v>755</v>
      </c>
      <c r="C368" s="70" t="s">
        <v>756</v>
      </c>
      <c r="D368" s="72" t="s">
        <v>26</v>
      </c>
      <c r="E368" s="47">
        <v>0</v>
      </c>
      <c r="F368" s="47">
        <v>0</v>
      </c>
      <c r="G368" s="46">
        <v>0</v>
      </c>
      <c r="H368" s="47">
        <v>0</v>
      </c>
      <c r="I368" s="47">
        <v>0</v>
      </c>
      <c r="J368" s="59">
        <v>0</v>
      </c>
      <c r="K368" s="59">
        <v>0</v>
      </c>
      <c r="L368" s="59">
        <v>0</v>
      </c>
      <c r="M368" s="59">
        <v>0</v>
      </c>
      <c r="N368" s="59">
        <v>0</v>
      </c>
      <c r="O368" s="47">
        <f t="shared" si="42"/>
        <v>0</v>
      </c>
      <c r="P368" s="47">
        <f t="shared" si="42"/>
        <v>0</v>
      </c>
      <c r="Q368" s="47">
        <f t="shared" si="42"/>
        <v>0</v>
      </c>
      <c r="R368" s="47">
        <f t="shared" si="42"/>
        <v>0</v>
      </c>
      <c r="S368" s="47">
        <f t="shared" si="42"/>
        <v>0</v>
      </c>
      <c r="T368" s="48" t="s">
        <v>26</v>
      </c>
      <c r="V368" s="15"/>
      <c r="W368" s="15"/>
      <c r="X368" s="15"/>
      <c r="Y368" s="15"/>
      <c r="Z368" s="15"/>
      <c r="AA368" s="15"/>
      <c r="AB368" s="15"/>
    </row>
    <row r="369" spans="1:28" ht="31.5" x14ac:dyDescent="0.25">
      <c r="A369" s="70" t="s">
        <v>407</v>
      </c>
      <c r="B369" s="71" t="s">
        <v>757</v>
      </c>
      <c r="C369" s="70" t="s">
        <v>758</v>
      </c>
      <c r="D369" s="72" t="s">
        <v>26</v>
      </c>
      <c r="E369" s="47">
        <v>0</v>
      </c>
      <c r="F369" s="47">
        <v>0</v>
      </c>
      <c r="G369" s="46">
        <v>0</v>
      </c>
      <c r="H369" s="47">
        <v>0</v>
      </c>
      <c r="I369" s="47">
        <v>0</v>
      </c>
      <c r="J369" s="59">
        <v>0</v>
      </c>
      <c r="K369" s="59">
        <v>0</v>
      </c>
      <c r="L369" s="59">
        <v>0</v>
      </c>
      <c r="M369" s="59">
        <v>0</v>
      </c>
      <c r="N369" s="59">
        <v>0</v>
      </c>
      <c r="O369" s="47">
        <f t="shared" si="42"/>
        <v>0</v>
      </c>
      <c r="P369" s="47">
        <f t="shared" si="42"/>
        <v>0</v>
      </c>
      <c r="Q369" s="47">
        <f t="shared" si="42"/>
        <v>0</v>
      </c>
      <c r="R369" s="47">
        <f t="shared" si="42"/>
        <v>0</v>
      </c>
      <c r="S369" s="47">
        <f t="shared" si="42"/>
        <v>0</v>
      </c>
      <c r="T369" s="48" t="s">
        <v>26</v>
      </c>
      <c r="V369" s="15"/>
      <c r="W369" s="15"/>
      <c r="X369" s="15"/>
      <c r="Y369" s="15"/>
      <c r="Z369" s="15"/>
      <c r="AA369" s="15"/>
      <c r="AB369" s="15"/>
    </row>
    <row r="370" spans="1:28" ht="31.5" x14ac:dyDescent="0.25">
      <c r="A370" s="70" t="s">
        <v>407</v>
      </c>
      <c r="B370" s="71" t="s">
        <v>759</v>
      </c>
      <c r="C370" s="70" t="s">
        <v>760</v>
      </c>
      <c r="D370" s="72" t="s">
        <v>26</v>
      </c>
      <c r="E370" s="47">
        <v>0</v>
      </c>
      <c r="F370" s="47">
        <v>0</v>
      </c>
      <c r="G370" s="46">
        <v>0</v>
      </c>
      <c r="H370" s="47">
        <v>0</v>
      </c>
      <c r="I370" s="47">
        <v>0</v>
      </c>
      <c r="J370" s="59">
        <v>0</v>
      </c>
      <c r="K370" s="59">
        <v>0</v>
      </c>
      <c r="L370" s="59">
        <v>0</v>
      </c>
      <c r="M370" s="59">
        <v>0</v>
      </c>
      <c r="N370" s="59">
        <v>0</v>
      </c>
      <c r="O370" s="47">
        <f t="shared" si="42"/>
        <v>0</v>
      </c>
      <c r="P370" s="47">
        <f t="shared" si="42"/>
        <v>0</v>
      </c>
      <c r="Q370" s="47">
        <f t="shared" si="42"/>
        <v>0</v>
      </c>
      <c r="R370" s="47">
        <f t="shared" si="42"/>
        <v>0</v>
      </c>
      <c r="S370" s="47">
        <f t="shared" si="42"/>
        <v>0</v>
      </c>
      <c r="T370" s="48" t="s">
        <v>26</v>
      </c>
      <c r="V370" s="15"/>
      <c r="W370" s="15"/>
      <c r="X370" s="15"/>
      <c r="Y370" s="15"/>
      <c r="Z370" s="15"/>
      <c r="AA370" s="15"/>
      <c r="AB370" s="15"/>
    </row>
    <row r="371" spans="1:28" ht="31.5" x14ac:dyDescent="0.25">
      <c r="A371" s="70" t="s">
        <v>407</v>
      </c>
      <c r="B371" s="71" t="s">
        <v>761</v>
      </c>
      <c r="C371" s="70" t="s">
        <v>762</v>
      </c>
      <c r="D371" s="72" t="s">
        <v>26</v>
      </c>
      <c r="E371" s="47">
        <v>0</v>
      </c>
      <c r="F371" s="47">
        <v>0</v>
      </c>
      <c r="G371" s="46">
        <v>0</v>
      </c>
      <c r="H371" s="47">
        <v>0</v>
      </c>
      <c r="I371" s="47">
        <v>0</v>
      </c>
      <c r="J371" s="59">
        <v>0</v>
      </c>
      <c r="K371" s="59">
        <v>0</v>
      </c>
      <c r="L371" s="59">
        <v>0</v>
      </c>
      <c r="M371" s="59">
        <v>0</v>
      </c>
      <c r="N371" s="59">
        <v>0</v>
      </c>
      <c r="O371" s="47">
        <f t="shared" si="42"/>
        <v>0</v>
      </c>
      <c r="P371" s="47">
        <f t="shared" si="42"/>
        <v>0</v>
      </c>
      <c r="Q371" s="47">
        <f t="shared" si="42"/>
        <v>0</v>
      </c>
      <c r="R371" s="47">
        <f t="shared" si="42"/>
        <v>0</v>
      </c>
      <c r="S371" s="47">
        <f t="shared" si="42"/>
        <v>0</v>
      </c>
      <c r="T371" s="48" t="s">
        <v>26</v>
      </c>
      <c r="V371" s="15"/>
      <c r="W371" s="15"/>
      <c r="X371" s="15"/>
      <c r="Y371" s="15"/>
      <c r="Z371" s="15"/>
      <c r="AA371" s="15"/>
      <c r="AB371" s="15"/>
    </row>
    <row r="372" spans="1:28" ht="31.5" x14ac:dyDescent="0.25">
      <c r="A372" s="70" t="s">
        <v>407</v>
      </c>
      <c r="B372" s="71" t="s">
        <v>763</v>
      </c>
      <c r="C372" s="70" t="s">
        <v>764</v>
      </c>
      <c r="D372" s="72" t="s">
        <v>26</v>
      </c>
      <c r="E372" s="47">
        <v>0</v>
      </c>
      <c r="F372" s="47">
        <v>0</v>
      </c>
      <c r="G372" s="46">
        <v>0</v>
      </c>
      <c r="H372" s="47">
        <v>0</v>
      </c>
      <c r="I372" s="47">
        <v>0</v>
      </c>
      <c r="J372" s="59">
        <v>0</v>
      </c>
      <c r="K372" s="59">
        <v>0</v>
      </c>
      <c r="L372" s="59">
        <v>0</v>
      </c>
      <c r="M372" s="59">
        <v>0</v>
      </c>
      <c r="N372" s="59">
        <v>0</v>
      </c>
      <c r="O372" s="47">
        <f t="shared" si="42"/>
        <v>0</v>
      </c>
      <c r="P372" s="47">
        <f t="shared" si="42"/>
        <v>0</v>
      </c>
      <c r="Q372" s="47">
        <f t="shared" si="42"/>
        <v>0</v>
      </c>
      <c r="R372" s="47">
        <f t="shared" si="42"/>
        <v>0</v>
      </c>
      <c r="S372" s="47">
        <f t="shared" si="42"/>
        <v>0</v>
      </c>
      <c r="T372" s="48" t="s">
        <v>26</v>
      </c>
      <c r="V372" s="15"/>
      <c r="W372" s="15"/>
      <c r="X372" s="15"/>
      <c r="Y372" s="15"/>
      <c r="Z372" s="15"/>
      <c r="AA372" s="15"/>
      <c r="AB372" s="15"/>
    </row>
    <row r="373" spans="1:28" ht="31.5" x14ac:dyDescent="0.25">
      <c r="A373" s="70" t="s">
        <v>407</v>
      </c>
      <c r="B373" s="71" t="s">
        <v>765</v>
      </c>
      <c r="C373" s="70" t="s">
        <v>766</v>
      </c>
      <c r="D373" s="72" t="s">
        <v>26</v>
      </c>
      <c r="E373" s="47">
        <v>0</v>
      </c>
      <c r="F373" s="47">
        <v>0</v>
      </c>
      <c r="G373" s="46">
        <v>0</v>
      </c>
      <c r="H373" s="47">
        <v>0</v>
      </c>
      <c r="I373" s="47">
        <v>0</v>
      </c>
      <c r="J373" s="59">
        <v>0</v>
      </c>
      <c r="K373" s="59">
        <v>0</v>
      </c>
      <c r="L373" s="59">
        <v>0</v>
      </c>
      <c r="M373" s="59">
        <v>0</v>
      </c>
      <c r="N373" s="59">
        <v>0</v>
      </c>
      <c r="O373" s="47">
        <f t="shared" si="42"/>
        <v>0</v>
      </c>
      <c r="P373" s="47">
        <f t="shared" si="42"/>
        <v>0</v>
      </c>
      <c r="Q373" s="47">
        <f t="shared" si="42"/>
        <v>0</v>
      </c>
      <c r="R373" s="47">
        <f t="shared" si="42"/>
        <v>0</v>
      </c>
      <c r="S373" s="47">
        <f t="shared" si="42"/>
        <v>0</v>
      </c>
      <c r="T373" s="48" t="s">
        <v>26</v>
      </c>
      <c r="V373" s="15"/>
      <c r="W373" s="15"/>
      <c r="X373" s="15"/>
      <c r="Y373" s="15"/>
      <c r="Z373" s="15"/>
      <c r="AA373" s="15"/>
      <c r="AB373" s="15"/>
    </row>
    <row r="374" spans="1:28" ht="31.5" x14ac:dyDescent="0.25">
      <c r="A374" s="70" t="s">
        <v>407</v>
      </c>
      <c r="B374" s="71" t="s">
        <v>767</v>
      </c>
      <c r="C374" s="70" t="s">
        <v>768</v>
      </c>
      <c r="D374" s="72" t="s">
        <v>26</v>
      </c>
      <c r="E374" s="47">
        <v>0</v>
      </c>
      <c r="F374" s="47">
        <v>0</v>
      </c>
      <c r="G374" s="46">
        <v>0</v>
      </c>
      <c r="H374" s="47">
        <v>0</v>
      </c>
      <c r="I374" s="47">
        <v>0</v>
      </c>
      <c r="J374" s="59">
        <v>0</v>
      </c>
      <c r="K374" s="59">
        <v>0</v>
      </c>
      <c r="L374" s="59">
        <v>0</v>
      </c>
      <c r="M374" s="59">
        <v>0</v>
      </c>
      <c r="N374" s="59">
        <v>0</v>
      </c>
      <c r="O374" s="47">
        <f t="shared" si="42"/>
        <v>0</v>
      </c>
      <c r="P374" s="47">
        <f t="shared" si="42"/>
        <v>0</v>
      </c>
      <c r="Q374" s="47">
        <f t="shared" si="42"/>
        <v>0</v>
      </c>
      <c r="R374" s="47">
        <f t="shared" si="42"/>
        <v>0</v>
      </c>
      <c r="S374" s="47">
        <f t="shared" si="42"/>
        <v>0</v>
      </c>
      <c r="T374" s="48" t="s">
        <v>26</v>
      </c>
      <c r="V374" s="15"/>
      <c r="W374" s="15"/>
      <c r="X374" s="15"/>
      <c r="Y374" s="15"/>
      <c r="Z374" s="15"/>
      <c r="AA374" s="15"/>
      <c r="AB374" s="15"/>
    </row>
    <row r="375" spans="1:28" ht="31.5" x14ac:dyDescent="0.25">
      <c r="A375" s="70" t="s">
        <v>407</v>
      </c>
      <c r="B375" s="71" t="s">
        <v>769</v>
      </c>
      <c r="C375" s="70" t="s">
        <v>770</v>
      </c>
      <c r="D375" s="72" t="s">
        <v>26</v>
      </c>
      <c r="E375" s="47">
        <v>0</v>
      </c>
      <c r="F375" s="47">
        <v>0</v>
      </c>
      <c r="G375" s="46">
        <v>0</v>
      </c>
      <c r="H375" s="47">
        <v>0</v>
      </c>
      <c r="I375" s="47">
        <v>0</v>
      </c>
      <c r="J375" s="59">
        <v>0</v>
      </c>
      <c r="K375" s="59">
        <v>0</v>
      </c>
      <c r="L375" s="59">
        <v>0</v>
      </c>
      <c r="M375" s="59">
        <v>0</v>
      </c>
      <c r="N375" s="59">
        <v>0</v>
      </c>
      <c r="O375" s="47">
        <f t="shared" si="42"/>
        <v>0</v>
      </c>
      <c r="P375" s="47">
        <f t="shared" si="42"/>
        <v>0</v>
      </c>
      <c r="Q375" s="47">
        <f t="shared" si="42"/>
        <v>0</v>
      </c>
      <c r="R375" s="47">
        <f t="shared" si="42"/>
        <v>0</v>
      </c>
      <c r="S375" s="47">
        <f t="shared" si="42"/>
        <v>0</v>
      </c>
      <c r="T375" s="48" t="s">
        <v>26</v>
      </c>
      <c r="V375" s="15"/>
      <c r="W375" s="15"/>
      <c r="X375" s="15"/>
      <c r="Y375" s="15"/>
      <c r="Z375" s="15"/>
      <c r="AA375" s="15"/>
      <c r="AB375" s="15"/>
    </row>
    <row r="376" spans="1:28" ht="31.5" x14ac:dyDescent="0.25">
      <c r="A376" s="70" t="s">
        <v>407</v>
      </c>
      <c r="B376" s="71" t="s">
        <v>771</v>
      </c>
      <c r="C376" s="70" t="s">
        <v>772</v>
      </c>
      <c r="D376" s="72" t="s">
        <v>26</v>
      </c>
      <c r="E376" s="47">
        <v>0</v>
      </c>
      <c r="F376" s="47">
        <v>0</v>
      </c>
      <c r="G376" s="46">
        <v>0</v>
      </c>
      <c r="H376" s="47">
        <v>0</v>
      </c>
      <c r="I376" s="47">
        <v>0</v>
      </c>
      <c r="J376" s="59">
        <v>0</v>
      </c>
      <c r="K376" s="59">
        <v>0</v>
      </c>
      <c r="L376" s="59">
        <v>0</v>
      </c>
      <c r="M376" s="59">
        <v>0</v>
      </c>
      <c r="N376" s="59">
        <v>0</v>
      </c>
      <c r="O376" s="47">
        <f t="shared" si="42"/>
        <v>0</v>
      </c>
      <c r="P376" s="47">
        <f t="shared" si="42"/>
        <v>0</v>
      </c>
      <c r="Q376" s="47">
        <f t="shared" si="42"/>
        <v>0</v>
      </c>
      <c r="R376" s="47">
        <f t="shared" si="42"/>
        <v>0</v>
      </c>
      <c r="S376" s="47">
        <f t="shared" si="42"/>
        <v>0</v>
      </c>
      <c r="T376" s="48" t="s">
        <v>26</v>
      </c>
      <c r="V376" s="15"/>
      <c r="W376" s="15"/>
      <c r="X376" s="15"/>
      <c r="Y376" s="15"/>
      <c r="Z376" s="15"/>
      <c r="AA376" s="15"/>
      <c r="AB376" s="15"/>
    </row>
    <row r="377" spans="1:28" ht="31.5" x14ac:dyDescent="0.25">
      <c r="A377" s="70" t="s">
        <v>407</v>
      </c>
      <c r="B377" s="71" t="s">
        <v>773</v>
      </c>
      <c r="C377" s="70" t="s">
        <v>774</v>
      </c>
      <c r="D377" s="72" t="s">
        <v>26</v>
      </c>
      <c r="E377" s="47">
        <v>0</v>
      </c>
      <c r="F377" s="47">
        <v>0</v>
      </c>
      <c r="G377" s="46">
        <v>0</v>
      </c>
      <c r="H377" s="47">
        <v>0</v>
      </c>
      <c r="I377" s="47">
        <v>0</v>
      </c>
      <c r="J377" s="59">
        <v>0</v>
      </c>
      <c r="K377" s="59">
        <v>0</v>
      </c>
      <c r="L377" s="59">
        <v>0</v>
      </c>
      <c r="M377" s="59">
        <v>0</v>
      </c>
      <c r="N377" s="59">
        <v>0</v>
      </c>
      <c r="O377" s="47">
        <f t="shared" si="42"/>
        <v>0</v>
      </c>
      <c r="P377" s="47">
        <f t="shared" si="42"/>
        <v>0</v>
      </c>
      <c r="Q377" s="47">
        <f t="shared" si="42"/>
        <v>0</v>
      </c>
      <c r="R377" s="47">
        <f t="shared" si="42"/>
        <v>0</v>
      </c>
      <c r="S377" s="47">
        <f t="shared" si="42"/>
        <v>0</v>
      </c>
      <c r="T377" s="48" t="s">
        <v>26</v>
      </c>
      <c r="V377" s="15"/>
      <c r="W377" s="15"/>
      <c r="X377" s="15"/>
      <c r="Y377" s="15"/>
      <c r="Z377" s="15"/>
      <c r="AA377" s="15"/>
      <c r="AB377" s="15"/>
    </row>
    <row r="378" spans="1:28" ht="31.5" x14ac:dyDescent="0.25">
      <c r="A378" s="70" t="s">
        <v>407</v>
      </c>
      <c r="B378" s="71" t="s">
        <v>775</v>
      </c>
      <c r="C378" s="70" t="s">
        <v>776</v>
      </c>
      <c r="D378" s="72" t="s">
        <v>26</v>
      </c>
      <c r="E378" s="47">
        <v>0</v>
      </c>
      <c r="F378" s="47">
        <v>0</v>
      </c>
      <c r="G378" s="46">
        <v>0</v>
      </c>
      <c r="H378" s="47">
        <v>0</v>
      </c>
      <c r="I378" s="47">
        <v>0</v>
      </c>
      <c r="J378" s="59">
        <v>0</v>
      </c>
      <c r="K378" s="59">
        <v>0</v>
      </c>
      <c r="L378" s="59">
        <v>0</v>
      </c>
      <c r="M378" s="59">
        <v>0</v>
      </c>
      <c r="N378" s="59">
        <v>0</v>
      </c>
      <c r="O378" s="47">
        <f t="shared" si="42"/>
        <v>0</v>
      </c>
      <c r="P378" s="47">
        <f t="shared" si="42"/>
        <v>0</v>
      </c>
      <c r="Q378" s="47">
        <f t="shared" si="42"/>
        <v>0</v>
      </c>
      <c r="R378" s="47">
        <f t="shared" si="42"/>
        <v>0</v>
      </c>
      <c r="S378" s="47">
        <f t="shared" si="42"/>
        <v>0</v>
      </c>
      <c r="T378" s="48" t="s">
        <v>26</v>
      </c>
      <c r="V378" s="15"/>
      <c r="W378" s="15"/>
      <c r="X378" s="15"/>
      <c r="Y378" s="15"/>
      <c r="Z378" s="15"/>
      <c r="AA378" s="15"/>
      <c r="AB378" s="15"/>
    </row>
    <row r="379" spans="1:28" ht="31.5" x14ac:dyDescent="0.25">
      <c r="A379" s="70" t="s">
        <v>407</v>
      </c>
      <c r="B379" s="71" t="s">
        <v>777</v>
      </c>
      <c r="C379" s="70" t="s">
        <v>778</v>
      </c>
      <c r="D379" s="72" t="s">
        <v>26</v>
      </c>
      <c r="E379" s="47">
        <v>0</v>
      </c>
      <c r="F379" s="47">
        <v>0</v>
      </c>
      <c r="G379" s="46">
        <v>0</v>
      </c>
      <c r="H379" s="47">
        <v>0</v>
      </c>
      <c r="I379" s="47">
        <v>0</v>
      </c>
      <c r="J379" s="59">
        <v>0</v>
      </c>
      <c r="K379" s="59">
        <v>0</v>
      </c>
      <c r="L379" s="59">
        <v>0</v>
      </c>
      <c r="M379" s="59">
        <v>0</v>
      </c>
      <c r="N379" s="59">
        <v>0</v>
      </c>
      <c r="O379" s="47">
        <f t="shared" si="42"/>
        <v>0</v>
      </c>
      <c r="P379" s="47">
        <f t="shared" si="42"/>
        <v>0</v>
      </c>
      <c r="Q379" s="47">
        <f t="shared" si="42"/>
        <v>0</v>
      </c>
      <c r="R379" s="47">
        <f t="shared" si="42"/>
        <v>0</v>
      </c>
      <c r="S379" s="47">
        <f t="shared" si="42"/>
        <v>0</v>
      </c>
      <c r="T379" s="48" t="s">
        <v>26</v>
      </c>
      <c r="V379" s="15"/>
      <c r="W379" s="15"/>
      <c r="X379" s="15"/>
      <c r="Y379" s="15"/>
      <c r="Z379" s="15"/>
      <c r="AA379" s="15"/>
      <c r="AB379" s="15"/>
    </row>
    <row r="380" spans="1:28" ht="63" x14ac:dyDescent="0.25">
      <c r="A380" s="70" t="s">
        <v>407</v>
      </c>
      <c r="B380" s="71" t="s">
        <v>779</v>
      </c>
      <c r="C380" s="70" t="s">
        <v>780</v>
      </c>
      <c r="D380" s="72" t="s">
        <v>26</v>
      </c>
      <c r="E380" s="47">
        <v>0</v>
      </c>
      <c r="F380" s="47">
        <v>0</v>
      </c>
      <c r="G380" s="46">
        <v>0</v>
      </c>
      <c r="H380" s="47">
        <v>0</v>
      </c>
      <c r="I380" s="47">
        <v>0</v>
      </c>
      <c r="J380" s="59">
        <v>0</v>
      </c>
      <c r="K380" s="59">
        <v>0</v>
      </c>
      <c r="L380" s="59">
        <v>0</v>
      </c>
      <c r="M380" s="59">
        <v>0</v>
      </c>
      <c r="N380" s="59">
        <v>0</v>
      </c>
      <c r="O380" s="47">
        <f t="shared" si="42"/>
        <v>0</v>
      </c>
      <c r="P380" s="47">
        <f t="shared" si="42"/>
        <v>0</v>
      </c>
      <c r="Q380" s="47">
        <f t="shared" si="42"/>
        <v>0</v>
      </c>
      <c r="R380" s="47">
        <f t="shared" si="42"/>
        <v>0</v>
      </c>
      <c r="S380" s="47">
        <f t="shared" si="42"/>
        <v>0</v>
      </c>
      <c r="T380" s="48" t="s">
        <v>26</v>
      </c>
      <c r="V380" s="15"/>
      <c r="W380" s="15"/>
      <c r="X380" s="15"/>
      <c r="Y380" s="15"/>
      <c r="Z380" s="15"/>
      <c r="AA380" s="15"/>
      <c r="AB380" s="15"/>
    </row>
    <row r="381" spans="1:28" ht="31.5" x14ac:dyDescent="0.25">
      <c r="A381" s="70" t="s">
        <v>407</v>
      </c>
      <c r="B381" s="71" t="s">
        <v>781</v>
      </c>
      <c r="C381" s="70" t="s">
        <v>782</v>
      </c>
      <c r="D381" s="72" t="s">
        <v>26</v>
      </c>
      <c r="E381" s="47">
        <v>0</v>
      </c>
      <c r="F381" s="47">
        <v>0</v>
      </c>
      <c r="G381" s="46">
        <v>0</v>
      </c>
      <c r="H381" s="47">
        <v>0</v>
      </c>
      <c r="I381" s="47">
        <v>0</v>
      </c>
      <c r="J381" s="59">
        <v>0</v>
      </c>
      <c r="K381" s="59">
        <v>0</v>
      </c>
      <c r="L381" s="59">
        <v>0</v>
      </c>
      <c r="M381" s="59">
        <v>0</v>
      </c>
      <c r="N381" s="59">
        <v>0</v>
      </c>
      <c r="O381" s="47">
        <f t="shared" si="42"/>
        <v>0</v>
      </c>
      <c r="P381" s="47">
        <f t="shared" si="42"/>
        <v>0</v>
      </c>
      <c r="Q381" s="47">
        <f t="shared" si="42"/>
        <v>0</v>
      </c>
      <c r="R381" s="47">
        <f t="shared" si="42"/>
        <v>0</v>
      </c>
      <c r="S381" s="47">
        <f t="shared" si="42"/>
        <v>0</v>
      </c>
      <c r="T381" s="48" t="s">
        <v>26</v>
      </c>
      <c r="V381" s="15"/>
      <c r="W381" s="15"/>
      <c r="X381" s="15"/>
      <c r="Y381" s="15"/>
      <c r="Z381" s="15"/>
      <c r="AA381" s="15"/>
      <c r="AB381" s="15"/>
    </row>
    <row r="382" spans="1:28" ht="31.5" x14ac:dyDescent="0.25">
      <c r="A382" s="70" t="s">
        <v>407</v>
      </c>
      <c r="B382" s="71" t="s">
        <v>783</v>
      </c>
      <c r="C382" s="70" t="s">
        <v>784</v>
      </c>
      <c r="D382" s="72" t="s">
        <v>26</v>
      </c>
      <c r="E382" s="47">
        <v>0</v>
      </c>
      <c r="F382" s="47">
        <v>0</v>
      </c>
      <c r="G382" s="46">
        <v>0</v>
      </c>
      <c r="H382" s="47">
        <v>0</v>
      </c>
      <c r="I382" s="47">
        <v>0</v>
      </c>
      <c r="J382" s="59">
        <v>0</v>
      </c>
      <c r="K382" s="59">
        <v>0</v>
      </c>
      <c r="L382" s="59">
        <v>0</v>
      </c>
      <c r="M382" s="59">
        <v>0</v>
      </c>
      <c r="N382" s="59">
        <v>0</v>
      </c>
      <c r="O382" s="47">
        <f t="shared" si="42"/>
        <v>0</v>
      </c>
      <c r="P382" s="47">
        <f t="shared" si="42"/>
        <v>0</v>
      </c>
      <c r="Q382" s="47">
        <f t="shared" si="42"/>
        <v>0</v>
      </c>
      <c r="R382" s="47">
        <f t="shared" si="42"/>
        <v>0</v>
      </c>
      <c r="S382" s="47">
        <f t="shared" si="42"/>
        <v>0</v>
      </c>
      <c r="T382" s="48" t="s">
        <v>26</v>
      </c>
      <c r="V382" s="15"/>
      <c r="W382" s="15"/>
      <c r="X382" s="15"/>
      <c r="Y382" s="15"/>
      <c r="Z382" s="15"/>
      <c r="AA382" s="15"/>
      <c r="AB382" s="15"/>
    </row>
    <row r="383" spans="1:28" ht="31.5" x14ac:dyDescent="0.25">
      <c r="A383" s="70" t="s">
        <v>407</v>
      </c>
      <c r="B383" s="71" t="s">
        <v>785</v>
      </c>
      <c r="C383" s="70" t="s">
        <v>786</v>
      </c>
      <c r="D383" s="72" t="s">
        <v>26</v>
      </c>
      <c r="E383" s="47">
        <v>0</v>
      </c>
      <c r="F383" s="47">
        <v>0</v>
      </c>
      <c r="G383" s="46">
        <v>0</v>
      </c>
      <c r="H383" s="47">
        <v>0</v>
      </c>
      <c r="I383" s="47">
        <v>0</v>
      </c>
      <c r="J383" s="59">
        <v>0</v>
      </c>
      <c r="K383" s="59">
        <v>0</v>
      </c>
      <c r="L383" s="59">
        <v>0</v>
      </c>
      <c r="M383" s="59">
        <v>0</v>
      </c>
      <c r="N383" s="59">
        <v>0</v>
      </c>
      <c r="O383" s="47">
        <f t="shared" si="42"/>
        <v>0</v>
      </c>
      <c r="P383" s="47">
        <f t="shared" si="42"/>
        <v>0</v>
      </c>
      <c r="Q383" s="47">
        <f t="shared" si="42"/>
        <v>0</v>
      </c>
      <c r="R383" s="47">
        <f t="shared" si="42"/>
        <v>0</v>
      </c>
      <c r="S383" s="47">
        <f t="shared" si="42"/>
        <v>0</v>
      </c>
      <c r="T383" s="48" t="s">
        <v>26</v>
      </c>
      <c r="V383" s="15"/>
      <c r="W383" s="15"/>
      <c r="X383" s="15"/>
      <c r="Y383" s="15"/>
      <c r="Z383" s="15"/>
      <c r="AA383" s="15"/>
      <c r="AB383" s="15"/>
    </row>
    <row r="384" spans="1:28" ht="31.5" x14ac:dyDescent="0.25">
      <c r="A384" s="70" t="s">
        <v>407</v>
      </c>
      <c r="B384" s="71" t="s">
        <v>787</v>
      </c>
      <c r="C384" s="70" t="s">
        <v>788</v>
      </c>
      <c r="D384" s="72" t="s">
        <v>26</v>
      </c>
      <c r="E384" s="47">
        <v>0</v>
      </c>
      <c r="F384" s="47">
        <v>0</v>
      </c>
      <c r="G384" s="46">
        <v>0</v>
      </c>
      <c r="H384" s="47">
        <v>0</v>
      </c>
      <c r="I384" s="47">
        <v>0</v>
      </c>
      <c r="J384" s="59">
        <v>0</v>
      </c>
      <c r="K384" s="59">
        <v>0</v>
      </c>
      <c r="L384" s="59">
        <v>0</v>
      </c>
      <c r="M384" s="59">
        <v>0</v>
      </c>
      <c r="N384" s="59">
        <v>0</v>
      </c>
      <c r="O384" s="47">
        <f t="shared" si="42"/>
        <v>0</v>
      </c>
      <c r="P384" s="47">
        <f t="shared" si="42"/>
        <v>0</v>
      </c>
      <c r="Q384" s="47">
        <f t="shared" si="42"/>
        <v>0</v>
      </c>
      <c r="R384" s="47">
        <f t="shared" si="42"/>
        <v>0</v>
      </c>
      <c r="S384" s="47">
        <f t="shared" si="42"/>
        <v>0</v>
      </c>
      <c r="T384" s="48" t="s">
        <v>26</v>
      </c>
      <c r="V384" s="15"/>
      <c r="W384" s="15"/>
      <c r="X384" s="15"/>
      <c r="Y384" s="15"/>
      <c r="Z384" s="15"/>
      <c r="AA384" s="15"/>
      <c r="AB384" s="15"/>
    </row>
    <row r="385" spans="1:28" ht="31.5" x14ac:dyDescent="0.25">
      <c r="A385" s="70" t="s">
        <v>407</v>
      </c>
      <c r="B385" s="71" t="s">
        <v>789</v>
      </c>
      <c r="C385" s="70" t="s">
        <v>790</v>
      </c>
      <c r="D385" s="72" t="s">
        <v>26</v>
      </c>
      <c r="E385" s="47">
        <v>0</v>
      </c>
      <c r="F385" s="47">
        <v>0</v>
      </c>
      <c r="G385" s="46">
        <v>0</v>
      </c>
      <c r="H385" s="47">
        <v>0</v>
      </c>
      <c r="I385" s="47">
        <v>0</v>
      </c>
      <c r="J385" s="59">
        <v>0</v>
      </c>
      <c r="K385" s="59">
        <v>0</v>
      </c>
      <c r="L385" s="59">
        <v>0</v>
      </c>
      <c r="M385" s="59">
        <v>0</v>
      </c>
      <c r="N385" s="59">
        <v>0</v>
      </c>
      <c r="O385" s="47">
        <f t="shared" si="42"/>
        <v>0</v>
      </c>
      <c r="P385" s="47">
        <f t="shared" si="42"/>
        <v>0</v>
      </c>
      <c r="Q385" s="47">
        <f t="shared" si="42"/>
        <v>0</v>
      </c>
      <c r="R385" s="47">
        <f t="shared" si="42"/>
        <v>0</v>
      </c>
      <c r="S385" s="47">
        <f t="shared" si="42"/>
        <v>0</v>
      </c>
      <c r="T385" s="48" t="s">
        <v>26</v>
      </c>
      <c r="V385" s="15"/>
      <c r="W385" s="15"/>
      <c r="X385" s="15"/>
      <c r="Y385" s="15"/>
      <c r="Z385" s="15"/>
      <c r="AA385" s="15"/>
      <c r="AB385" s="15"/>
    </row>
    <row r="386" spans="1:28" ht="31.5" x14ac:dyDescent="0.25">
      <c r="A386" s="70" t="s">
        <v>407</v>
      </c>
      <c r="B386" s="71" t="s">
        <v>791</v>
      </c>
      <c r="C386" s="70" t="s">
        <v>792</v>
      </c>
      <c r="D386" s="72" t="s">
        <v>26</v>
      </c>
      <c r="E386" s="47">
        <v>0</v>
      </c>
      <c r="F386" s="47">
        <v>0</v>
      </c>
      <c r="G386" s="46">
        <v>0</v>
      </c>
      <c r="H386" s="47">
        <v>0</v>
      </c>
      <c r="I386" s="47">
        <v>0</v>
      </c>
      <c r="J386" s="59">
        <v>0</v>
      </c>
      <c r="K386" s="59">
        <v>0</v>
      </c>
      <c r="L386" s="59">
        <v>0</v>
      </c>
      <c r="M386" s="59">
        <v>0</v>
      </c>
      <c r="N386" s="59">
        <v>0</v>
      </c>
      <c r="O386" s="47">
        <f t="shared" si="42"/>
        <v>0</v>
      </c>
      <c r="P386" s="47">
        <f t="shared" si="42"/>
        <v>0</v>
      </c>
      <c r="Q386" s="47">
        <f t="shared" si="42"/>
        <v>0</v>
      </c>
      <c r="R386" s="47">
        <f t="shared" si="42"/>
        <v>0</v>
      </c>
      <c r="S386" s="47">
        <f t="shared" si="42"/>
        <v>0</v>
      </c>
      <c r="T386" s="48" t="s">
        <v>26</v>
      </c>
      <c r="V386" s="15"/>
      <c r="W386" s="15"/>
      <c r="X386" s="15"/>
      <c r="Y386" s="15"/>
      <c r="Z386" s="15"/>
      <c r="AA386" s="15"/>
      <c r="AB386" s="15"/>
    </row>
    <row r="387" spans="1:28" ht="31.5" x14ac:dyDescent="0.25">
      <c r="A387" s="70" t="s">
        <v>407</v>
      </c>
      <c r="B387" s="71" t="s">
        <v>793</v>
      </c>
      <c r="C387" s="70" t="s">
        <v>794</v>
      </c>
      <c r="D387" s="72" t="s">
        <v>26</v>
      </c>
      <c r="E387" s="47">
        <v>0</v>
      </c>
      <c r="F387" s="47">
        <v>0</v>
      </c>
      <c r="G387" s="46">
        <v>0</v>
      </c>
      <c r="H387" s="47">
        <v>0</v>
      </c>
      <c r="I387" s="47">
        <v>0</v>
      </c>
      <c r="J387" s="59">
        <v>0</v>
      </c>
      <c r="K387" s="59">
        <v>0</v>
      </c>
      <c r="L387" s="59">
        <v>0</v>
      </c>
      <c r="M387" s="59">
        <v>0</v>
      </c>
      <c r="N387" s="59">
        <v>0</v>
      </c>
      <c r="O387" s="47">
        <f t="shared" si="42"/>
        <v>0</v>
      </c>
      <c r="P387" s="47">
        <f t="shared" si="42"/>
        <v>0</v>
      </c>
      <c r="Q387" s="47">
        <f t="shared" si="42"/>
        <v>0</v>
      </c>
      <c r="R387" s="47">
        <f t="shared" si="42"/>
        <v>0</v>
      </c>
      <c r="S387" s="47">
        <f t="shared" si="42"/>
        <v>0</v>
      </c>
      <c r="T387" s="48" t="s">
        <v>26</v>
      </c>
      <c r="V387" s="15"/>
      <c r="W387" s="15"/>
      <c r="X387" s="15"/>
      <c r="Y387" s="15"/>
      <c r="Z387" s="15"/>
      <c r="AA387" s="15"/>
      <c r="AB387" s="15"/>
    </row>
    <row r="388" spans="1:28" ht="31.5" x14ac:dyDescent="0.25">
      <c r="A388" s="70" t="s">
        <v>407</v>
      </c>
      <c r="B388" s="71" t="s">
        <v>795</v>
      </c>
      <c r="C388" s="70" t="s">
        <v>796</v>
      </c>
      <c r="D388" s="72" t="s">
        <v>26</v>
      </c>
      <c r="E388" s="47">
        <v>0</v>
      </c>
      <c r="F388" s="47">
        <v>0</v>
      </c>
      <c r="G388" s="46">
        <v>0</v>
      </c>
      <c r="H388" s="47">
        <v>0</v>
      </c>
      <c r="I388" s="47">
        <v>0</v>
      </c>
      <c r="J388" s="59">
        <v>0</v>
      </c>
      <c r="K388" s="59">
        <v>0</v>
      </c>
      <c r="L388" s="59">
        <v>0</v>
      </c>
      <c r="M388" s="59">
        <v>0</v>
      </c>
      <c r="N388" s="59">
        <v>0</v>
      </c>
      <c r="O388" s="47">
        <f t="shared" si="42"/>
        <v>0</v>
      </c>
      <c r="P388" s="47">
        <f t="shared" si="42"/>
        <v>0</v>
      </c>
      <c r="Q388" s="47">
        <f t="shared" si="42"/>
        <v>0</v>
      </c>
      <c r="R388" s="47">
        <f t="shared" si="42"/>
        <v>0</v>
      </c>
      <c r="S388" s="47">
        <f t="shared" si="42"/>
        <v>0</v>
      </c>
      <c r="T388" s="48" t="s">
        <v>26</v>
      </c>
      <c r="V388" s="15"/>
      <c r="W388" s="15"/>
      <c r="X388" s="15"/>
      <c r="Y388" s="15"/>
      <c r="Z388" s="15"/>
      <c r="AA388" s="15"/>
      <c r="AB388" s="15"/>
    </row>
    <row r="389" spans="1:28" ht="31.5" x14ac:dyDescent="0.25">
      <c r="A389" s="70" t="s">
        <v>407</v>
      </c>
      <c r="B389" s="71" t="s">
        <v>797</v>
      </c>
      <c r="C389" s="70" t="s">
        <v>798</v>
      </c>
      <c r="D389" s="72" t="s">
        <v>26</v>
      </c>
      <c r="E389" s="47">
        <v>0</v>
      </c>
      <c r="F389" s="47">
        <v>0</v>
      </c>
      <c r="G389" s="46">
        <v>0</v>
      </c>
      <c r="H389" s="47">
        <v>0</v>
      </c>
      <c r="I389" s="47">
        <v>0</v>
      </c>
      <c r="J389" s="59">
        <v>0</v>
      </c>
      <c r="K389" s="59">
        <v>0</v>
      </c>
      <c r="L389" s="59">
        <v>0</v>
      </c>
      <c r="M389" s="59">
        <v>0</v>
      </c>
      <c r="N389" s="59">
        <v>0</v>
      </c>
      <c r="O389" s="47">
        <f t="shared" si="42"/>
        <v>0</v>
      </c>
      <c r="P389" s="47">
        <f t="shared" si="42"/>
        <v>0</v>
      </c>
      <c r="Q389" s="47">
        <f t="shared" si="42"/>
        <v>0</v>
      </c>
      <c r="R389" s="47">
        <f t="shared" si="42"/>
        <v>0</v>
      </c>
      <c r="S389" s="47">
        <f t="shared" si="42"/>
        <v>0</v>
      </c>
      <c r="T389" s="48" t="s">
        <v>26</v>
      </c>
      <c r="V389" s="15"/>
      <c r="W389" s="15"/>
      <c r="X389" s="15"/>
      <c r="Y389" s="15"/>
      <c r="Z389" s="15"/>
      <c r="AA389" s="15"/>
      <c r="AB389" s="15"/>
    </row>
    <row r="390" spans="1:28" ht="31.5" x14ac:dyDescent="0.25">
      <c r="A390" s="70" t="s">
        <v>407</v>
      </c>
      <c r="B390" s="71" t="s">
        <v>799</v>
      </c>
      <c r="C390" s="70" t="s">
        <v>800</v>
      </c>
      <c r="D390" s="72" t="s">
        <v>26</v>
      </c>
      <c r="E390" s="47">
        <v>0</v>
      </c>
      <c r="F390" s="47">
        <v>0</v>
      </c>
      <c r="G390" s="46">
        <v>0</v>
      </c>
      <c r="H390" s="47">
        <v>0</v>
      </c>
      <c r="I390" s="47">
        <v>0</v>
      </c>
      <c r="J390" s="59">
        <v>0</v>
      </c>
      <c r="K390" s="59">
        <v>0</v>
      </c>
      <c r="L390" s="59">
        <v>0</v>
      </c>
      <c r="M390" s="59">
        <v>0</v>
      </c>
      <c r="N390" s="59">
        <v>0</v>
      </c>
      <c r="O390" s="47">
        <f t="shared" si="42"/>
        <v>0</v>
      </c>
      <c r="P390" s="47">
        <f t="shared" si="42"/>
        <v>0</v>
      </c>
      <c r="Q390" s="47">
        <f t="shared" si="42"/>
        <v>0</v>
      </c>
      <c r="R390" s="47">
        <f t="shared" si="42"/>
        <v>0</v>
      </c>
      <c r="S390" s="47">
        <f t="shared" si="42"/>
        <v>0</v>
      </c>
      <c r="T390" s="48" t="s">
        <v>26</v>
      </c>
      <c r="V390" s="15"/>
      <c r="W390" s="15"/>
      <c r="X390" s="15"/>
      <c r="Y390" s="15"/>
      <c r="Z390" s="15"/>
      <c r="AA390" s="15"/>
      <c r="AB390" s="15"/>
    </row>
    <row r="391" spans="1:28" ht="31.5" x14ac:dyDescent="0.25">
      <c r="A391" s="70" t="s">
        <v>407</v>
      </c>
      <c r="B391" s="71" t="s">
        <v>801</v>
      </c>
      <c r="C391" s="70" t="s">
        <v>802</v>
      </c>
      <c r="D391" s="72" t="s">
        <v>26</v>
      </c>
      <c r="E391" s="47">
        <v>0</v>
      </c>
      <c r="F391" s="47">
        <v>0</v>
      </c>
      <c r="G391" s="46">
        <v>0</v>
      </c>
      <c r="H391" s="47">
        <v>0</v>
      </c>
      <c r="I391" s="47">
        <v>0</v>
      </c>
      <c r="J391" s="59">
        <v>0</v>
      </c>
      <c r="K391" s="59">
        <v>0</v>
      </c>
      <c r="L391" s="59">
        <v>0</v>
      </c>
      <c r="M391" s="59">
        <v>0</v>
      </c>
      <c r="N391" s="59">
        <v>0</v>
      </c>
      <c r="O391" s="47">
        <f t="shared" si="42"/>
        <v>0</v>
      </c>
      <c r="P391" s="47">
        <f t="shared" si="42"/>
        <v>0</v>
      </c>
      <c r="Q391" s="47">
        <f t="shared" si="42"/>
        <v>0</v>
      </c>
      <c r="R391" s="47">
        <f t="shared" si="42"/>
        <v>0</v>
      </c>
      <c r="S391" s="47">
        <f t="shared" si="42"/>
        <v>0</v>
      </c>
      <c r="T391" s="48" t="s">
        <v>26</v>
      </c>
      <c r="V391" s="15"/>
      <c r="W391" s="15"/>
      <c r="X391" s="15"/>
      <c r="Y391" s="15"/>
      <c r="Z391" s="15"/>
      <c r="AA391" s="15"/>
      <c r="AB391" s="15"/>
    </row>
    <row r="392" spans="1:28" ht="31.5" x14ac:dyDescent="0.25">
      <c r="A392" s="70" t="s">
        <v>407</v>
      </c>
      <c r="B392" s="71" t="s">
        <v>803</v>
      </c>
      <c r="C392" s="70" t="s">
        <v>804</v>
      </c>
      <c r="D392" s="72" t="s">
        <v>26</v>
      </c>
      <c r="E392" s="47">
        <v>0</v>
      </c>
      <c r="F392" s="47">
        <v>0</v>
      </c>
      <c r="G392" s="46">
        <v>0</v>
      </c>
      <c r="H392" s="47">
        <v>0</v>
      </c>
      <c r="I392" s="47">
        <v>0</v>
      </c>
      <c r="J392" s="59">
        <v>0</v>
      </c>
      <c r="K392" s="59">
        <v>0</v>
      </c>
      <c r="L392" s="59">
        <v>0</v>
      </c>
      <c r="M392" s="59">
        <v>0</v>
      </c>
      <c r="N392" s="59">
        <v>0</v>
      </c>
      <c r="O392" s="47">
        <f t="shared" si="42"/>
        <v>0</v>
      </c>
      <c r="P392" s="47">
        <f t="shared" si="42"/>
        <v>0</v>
      </c>
      <c r="Q392" s="47">
        <f t="shared" si="42"/>
        <v>0</v>
      </c>
      <c r="R392" s="47">
        <f t="shared" si="42"/>
        <v>0</v>
      </c>
      <c r="S392" s="47">
        <f t="shared" si="42"/>
        <v>0</v>
      </c>
      <c r="T392" s="48" t="s">
        <v>26</v>
      </c>
      <c r="V392" s="15"/>
      <c r="W392" s="15"/>
      <c r="X392" s="15"/>
      <c r="Y392" s="15"/>
      <c r="Z392" s="15"/>
      <c r="AA392" s="15"/>
      <c r="AB392" s="15"/>
    </row>
    <row r="393" spans="1:28" ht="47.25" x14ac:dyDescent="0.25">
      <c r="A393" s="70" t="s">
        <v>407</v>
      </c>
      <c r="B393" s="71" t="s">
        <v>805</v>
      </c>
      <c r="C393" s="70" t="s">
        <v>806</v>
      </c>
      <c r="D393" s="72" t="s">
        <v>26</v>
      </c>
      <c r="E393" s="47">
        <v>0</v>
      </c>
      <c r="F393" s="47">
        <v>0</v>
      </c>
      <c r="G393" s="46">
        <v>0</v>
      </c>
      <c r="H393" s="47">
        <v>0</v>
      </c>
      <c r="I393" s="47">
        <v>0</v>
      </c>
      <c r="J393" s="59">
        <v>0</v>
      </c>
      <c r="K393" s="59">
        <v>0</v>
      </c>
      <c r="L393" s="59">
        <v>0</v>
      </c>
      <c r="M393" s="59">
        <v>0</v>
      </c>
      <c r="N393" s="59">
        <v>0</v>
      </c>
      <c r="O393" s="47">
        <f t="shared" si="42"/>
        <v>0</v>
      </c>
      <c r="P393" s="47">
        <f t="shared" si="42"/>
        <v>0</v>
      </c>
      <c r="Q393" s="47">
        <f t="shared" si="42"/>
        <v>0</v>
      </c>
      <c r="R393" s="47">
        <f t="shared" si="42"/>
        <v>0</v>
      </c>
      <c r="S393" s="47">
        <f t="shared" si="42"/>
        <v>0</v>
      </c>
      <c r="T393" s="48" t="s">
        <v>26</v>
      </c>
      <c r="V393" s="15"/>
      <c r="W393" s="15"/>
      <c r="X393" s="15"/>
      <c r="Y393" s="15"/>
      <c r="Z393" s="15"/>
      <c r="AA393" s="15"/>
      <c r="AB393" s="15"/>
    </row>
    <row r="394" spans="1:28" ht="31.5" x14ac:dyDescent="0.25">
      <c r="A394" s="70" t="s">
        <v>407</v>
      </c>
      <c r="B394" s="71" t="s">
        <v>807</v>
      </c>
      <c r="C394" s="70" t="s">
        <v>808</v>
      </c>
      <c r="D394" s="72" t="s">
        <v>26</v>
      </c>
      <c r="E394" s="47">
        <v>0</v>
      </c>
      <c r="F394" s="47">
        <v>0</v>
      </c>
      <c r="G394" s="46">
        <v>0</v>
      </c>
      <c r="H394" s="47">
        <v>0</v>
      </c>
      <c r="I394" s="47">
        <v>0</v>
      </c>
      <c r="J394" s="59">
        <v>0</v>
      </c>
      <c r="K394" s="59">
        <v>0</v>
      </c>
      <c r="L394" s="59">
        <v>0</v>
      </c>
      <c r="M394" s="59">
        <v>0</v>
      </c>
      <c r="N394" s="59">
        <v>0</v>
      </c>
      <c r="O394" s="47">
        <f t="shared" ref="O394:S430" si="43">J394-E394</f>
        <v>0</v>
      </c>
      <c r="P394" s="47">
        <f t="shared" si="43"/>
        <v>0</v>
      </c>
      <c r="Q394" s="47">
        <f t="shared" si="43"/>
        <v>0</v>
      </c>
      <c r="R394" s="47">
        <f t="shared" si="43"/>
        <v>0</v>
      </c>
      <c r="S394" s="47">
        <f t="shared" si="43"/>
        <v>0</v>
      </c>
      <c r="T394" s="48" t="s">
        <v>26</v>
      </c>
      <c r="V394" s="15"/>
      <c r="W394" s="15"/>
      <c r="X394" s="15"/>
      <c r="Y394" s="15"/>
      <c r="Z394" s="15"/>
      <c r="AA394" s="15"/>
      <c r="AB394" s="15"/>
    </row>
    <row r="395" spans="1:28" ht="31.5" x14ac:dyDescent="0.25">
      <c r="A395" s="70" t="s">
        <v>407</v>
      </c>
      <c r="B395" s="71" t="s">
        <v>809</v>
      </c>
      <c r="C395" s="70" t="s">
        <v>810</v>
      </c>
      <c r="D395" s="72" t="s">
        <v>26</v>
      </c>
      <c r="E395" s="47">
        <v>0</v>
      </c>
      <c r="F395" s="47">
        <v>0</v>
      </c>
      <c r="G395" s="46">
        <v>0</v>
      </c>
      <c r="H395" s="47">
        <v>0</v>
      </c>
      <c r="I395" s="47">
        <v>0</v>
      </c>
      <c r="J395" s="59">
        <v>0</v>
      </c>
      <c r="K395" s="59">
        <v>0</v>
      </c>
      <c r="L395" s="59">
        <v>0</v>
      </c>
      <c r="M395" s="59">
        <v>0</v>
      </c>
      <c r="N395" s="59">
        <v>0</v>
      </c>
      <c r="O395" s="47">
        <f t="shared" si="43"/>
        <v>0</v>
      </c>
      <c r="P395" s="47">
        <f t="shared" si="43"/>
        <v>0</v>
      </c>
      <c r="Q395" s="47">
        <f t="shared" si="43"/>
        <v>0</v>
      </c>
      <c r="R395" s="47">
        <f t="shared" si="43"/>
        <v>0</v>
      </c>
      <c r="S395" s="47">
        <f t="shared" si="43"/>
        <v>0</v>
      </c>
      <c r="T395" s="48" t="s">
        <v>26</v>
      </c>
      <c r="V395" s="15"/>
      <c r="W395" s="15"/>
      <c r="X395" s="15"/>
      <c r="Y395" s="15"/>
      <c r="Z395" s="15"/>
      <c r="AA395" s="15"/>
      <c r="AB395" s="15"/>
    </row>
    <row r="396" spans="1:28" ht="31.5" x14ac:dyDescent="0.25">
      <c r="A396" s="70" t="s">
        <v>407</v>
      </c>
      <c r="B396" s="71" t="s">
        <v>811</v>
      </c>
      <c r="C396" s="70" t="s">
        <v>812</v>
      </c>
      <c r="D396" s="72" t="s">
        <v>26</v>
      </c>
      <c r="E396" s="47">
        <v>0</v>
      </c>
      <c r="F396" s="47">
        <v>0</v>
      </c>
      <c r="G396" s="46">
        <v>0</v>
      </c>
      <c r="H396" s="47">
        <v>0</v>
      </c>
      <c r="I396" s="47">
        <v>0</v>
      </c>
      <c r="J396" s="59">
        <v>0</v>
      </c>
      <c r="K396" s="59">
        <v>0</v>
      </c>
      <c r="L396" s="59">
        <v>0</v>
      </c>
      <c r="M396" s="59">
        <v>0</v>
      </c>
      <c r="N396" s="59">
        <v>0</v>
      </c>
      <c r="O396" s="47">
        <f t="shared" si="43"/>
        <v>0</v>
      </c>
      <c r="P396" s="47">
        <f t="shared" si="43"/>
        <v>0</v>
      </c>
      <c r="Q396" s="47">
        <f t="shared" si="43"/>
        <v>0</v>
      </c>
      <c r="R396" s="47">
        <f t="shared" si="43"/>
        <v>0</v>
      </c>
      <c r="S396" s="47">
        <f t="shared" si="43"/>
        <v>0</v>
      </c>
      <c r="T396" s="48" t="s">
        <v>26</v>
      </c>
      <c r="V396" s="15"/>
      <c r="W396" s="15"/>
      <c r="X396" s="15"/>
      <c r="Y396" s="15"/>
      <c r="Z396" s="15"/>
      <c r="AA396" s="15"/>
      <c r="AB396" s="15"/>
    </row>
    <row r="397" spans="1:28" ht="31.5" x14ac:dyDescent="0.25">
      <c r="A397" s="70" t="s">
        <v>407</v>
      </c>
      <c r="B397" s="71" t="s">
        <v>813</v>
      </c>
      <c r="C397" s="70" t="s">
        <v>814</v>
      </c>
      <c r="D397" s="72" t="s">
        <v>26</v>
      </c>
      <c r="E397" s="47">
        <v>0</v>
      </c>
      <c r="F397" s="47">
        <v>0</v>
      </c>
      <c r="G397" s="46">
        <v>0</v>
      </c>
      <c r="H397" s="47">
        <v>0</v>
      </c>
      <c r="I397" s="47">
        <v>0</v>
      </c>
      <c r="J397" s="59">
        <v>0</v>
      </c>
      <c r="K397" s="59">
        <v>0</v>
      </c>
      <c r="L397" s="59">
        <v>0</v>
      </c>
      <c r="M397" s="59">
        <v>0</v>
      </c>
      <c r="N397" s="59">
        <v>0</v>
      </c>
      <c r="O397" s="47">
        <f t="shared" si="43"/>
        <v>0</v>
      </c>
      <c r="P397" s="47">
        <f t="shared" si="43"/>
        <v>0</v>
      </c>
      <c r="Q397" s="47">
        <f t="shared" si="43"/>
        <v>0</v>
      </c>
      <c r="R397" s="47">
        <f t="shared" si="43"/>
        <v>0</v>
      </c>
      <c r="S397" s="47">
        <f t="shared" si="43"/>
        <v>0</v>
      </c>
      <c r="T397" s="48" t="s">
        <v>26</v>
      </c>
      <c r="V397" s="15"/>
      <c r="W397" s="15"/>
      <c r="X397" s="15"/>
      <c r="Y397" s="15"/>
      <c r="Z397" s="15"/>
      <c r="AA397" s="15"/>
      <c r="AB397" s="15"/>
    </row>
    <row r="398" spans="1:28" ht="31.5" x14ac:dyDescent="0.25">
      <c r="A398" s="70" t="s">
        <v>407</v>
      </c>
      <c r="B398" s="71" t="s">
        <v>815</v>
      </c>
      <c r="C398" s="70" t="s">
        <v>816</v>
      </c>
      <c r="D398" s="72" t="s">
        <v>26</v>
      </c>
      <c r="E398" s="47">
        <v>0</v>
      </c>
      <c r="F398" s="47">
        <v>0</v>
      </c>
      <c r="G398" s="46">
        <v>0</v>
      </c>
      <c r="H398" s="47">
        <v>0</v>
      </c>
      <c r="I398" s="47">
        <v>0</v>
      </c>
      <c r="J398" s="59">
        <v>0</v>
      </c>
      <c r="K398" s="59">
        <v>0</v>
      </c>
      <c r="L398" s="59">
        <v>0</v>
      </c>
      <c r="M398" s="59">
        <v>0</v>
      </c>
      <c r="N398" s="59">
        <v>0</v>
      </c>
      <c r="O398" s="47">
        <f t="shared" si="43"/>
        <v>0</v>
      </c>
      <c r="P398" s="47">
        <f t="shared" si="43"/>
        <v>0</v>
      </c>
      <c r="Q398" s="47">
        <f t="shared" si="43"/>
        <v>0</v>
      </c>
      <c r="R398" s="47">
        <f t="shared" si="43"/>
        <v>0</v>
      </c>
      <c r="S398" s="47">
        <f t="shared" si="43"/>
        <v>0</v>
      </c>
      <c r="T398" s="48" t="s">
        <v>26</v>
      </c>
      <c r="V398" s="15"/>
      <c r="W398" s="15"/>
      <c r="X398" s="15"/>
      <c r="Y398" s="15"/>
      <c r="Z398" s="15"/>
      <c r="AA398" s="15"/>
      <c r="AB398" s="15"/>
    </row>
    <row r="399" spans="1:28" ht="31.5" x14ac:dyDescent="0.25">
      <c r="A399" s="70" t="s">
        <v>407</v>
      </c>
      <c r="B399" s="71" t="s">
        <v>817</v>
      </c>
      <c r="C399" s="70" t="s">
        <v>818</v>
      </c>
      <c r="D399" s="72" t="s">
        <v>26</v>
      </c>
      <c r="E399" s="47">
        <v>0</v>
      </c>
      <c r="F399" s="47">
        <v>0</v>
      </c>
      <c r="G399" s="46">
        <v>0</v>
      </c>
      <c r="H399" s="47">
        <v>0</v>
      </c>
      <c r="I399" s="47">
        <v>0</v>
      </c>
      <c r="J399" s="59">
        <v>0</v>
      </c>
      <c r="K399" s="59">
        <v>0</v>
      </c>
      <c r="L399" s="59">
        <v>0</v>
      </c>
      <c r="M399" s="59">
        <v>0</v>
      </c>
      <c r="N399" s="59">
        <v>0</v>
      </c>
      <c r="O399" s="47">
        <f t="shared" si="43"/>
        <v>0</v>
      </c>
      <c r="P399" s="47">
        <f t="shared" si="43"/>
        <v>0</v>
      </c>
      <c r="Q399" s="47">
        <f t="shared" si="43"/>
        <v>0</v>
      </c>
      <c r="R399" s="47">
        <f t="shared" si="43"/>
        <v>0</v>
      </c>
      <c r="S399" s="47">
        <f t="shared" si="43"/>
        <v>0</v>
      </c>
      <c r="T399" s="48" t="s">
        <v>26</v>
      </c>
      <c r="V399" s="15"/>
      <c r="W399" s="15"/>
      <c r="X399" s="15"/>
      <c r="Y399" s="15"/>
      <c r="Z399" s="15"/>
      <c r="AA399" s="15"/>
      <c r="AB399" s="15"/>
    </row>
    <row r="400" spans="1:28" ht="31.5" x14ac:dyDescent="0.25">
      <c r="A400" s="70" t="s">
        <v>407</v>
      </c>
      <c r="B400" s="71" t="s">
        <v>819</v>
      </c>
      <c r="C400" s="70" t="s">
        <v>820</v>
      </c>
      <c r="D400" s="72" t="s">
        <v>26</v>
      </c>
      <c r="E400" s="47">
        <v>0</v>
      </c>
      <c r="F400" s="47">
        <v>0</v>
      </c>
      <c r="G400" s="46">
        <v>0</v>
      </c>
      <c r="H400" s="47">
        <v>0</v>
      </c>
      <c r="I400" s="47">
        <v>0</v>
      </c>
      <c r="J400" s="59">
        <v>0</v>
      </c>
      <c r="K400" s="59">
        <v>0</v>
      </c>
      <c r="L400" s="59">
        <v>0</v>
      </c>
      <c r="M400" s="59">
        <v>0</v>
      </c>
      <c r="N400" s="59">
        <v>0</v>
      </c>
      <c r="O400" s="47">
        <f t="shared" si="43"/>
        <v>0</v>
      </c>
      <c r="P400" s="47">
        <f t="shared" si="43"/>
        <v>0</v>
      </c>
      <c r="Q400" s="47">
        <f t="shared" si="43"/>
        <v>0</v>
      </c>
      <c r="R400" s="47">
        <f t="shared" si="43"/>
        <v>0</v>
      </c>
      <c r="S400" s="47">
        <f t="shared" si="43"/>
        <v>0</v>
      </c>
      <c r="T400" s="48" t="s">
        <v>26</v>
      </c>
      <c r="V400" s="15"/>
      <c r="W400" s="15"/>
      <c r="X400" s="15"/>
      <c r="Y400" s="15"/>
      <c r="Z400" s="15"/>
      <c r="AA400" s="15"/>
      <c r="AB400" s="15"/>
    </row>
    <row r="401" spans="1:28" ht="31.5" x14ac:dyDescent="0.25">
      <c r="A401" s="70" t="s">
        <v>407</v>
      </c>
      <c r="B401" s="71" t="s">
        <v>821</v>
      </c>
      <c r="C401" s="70" t="s">
        <v>822</v>
      </c>
      <c r="D401" s="72" t="s">
        <v>26</v>
      </c>
      <c r="E401" s="47">
        <v>0</v>
      </c>
      <c r="F401" s="47">
        <v>0</v>
      </c>
      <c r="G401" s="46">
        <v>0</v>
      </c>
      <c r="H401" s="47">
        <v>0</v>
      </c>
      <c r="I401" s="47">
        <v>0</v>
      </c>
      <c r="J401" s="59">
        <v>0</v>
      </c>
      <c r="K401" s="59">
        <v>0</v>
      </c>
      <c r="L401" s="59">
        <v>0</v>
      </c>
      <c r="M401" s="59">
        <v>0</v>
      </c>
      <c r="N401" s="59">
        <v>0</v>
      </c>
      <c r="O401" s="47">
        <f t="shared" si="43"/>
        <v>0</v>
      </c>
      <c r="P401" s="47">
        <f t="shared" si="43"/>
        <v>0</v>
      </c>
      <c r="Q401" s="47">
        <f t="shared" si="43"/>
        <v>0</v>
      </c>
      <c r="R401" s="47">
        <f t="shared" si="43"/>
        <v>0</v>
      </c>
      <c r="S401" s="47">
        <f t="shared" si="43"/>
        <v>0</v>
      </c>
      <c r="T401" s="48" t="s">
        <v>26</v>
      </c>
      <c r="V401" s="15"/>
      <c r="W401" s="15"/>
      <c r="X401" s="15"/>
      <c r="Y401" s="15"/>
      <c r="Z401" s="15"/>
      <c r="AA401" s="15"/>
      <c r="AB401" s="15"/>
    </row>
    <row r="402" spans="1:28" ht="31.5" x14ac:dyDescent="0.25">
      <c r="A402" s="70" t="s">
        <v>407</v>
      </c>
      <c r="B402" s="71" t="s">
        <v>823</v>
      </c>
      <c r="C402" s="70" t="s">
        <v>824</v>
      </c>
      <c r="D402" s="72" t="s">
        <v>26</v>
      </c>
      <c r="E402" s="47">
        <v>0</v>
      </c>
      <c r="F402" s="47">
        <v>0</v>
      </c>
      <c r="G402" s="46">
        <v>0</v>
      </c>
      <c r="H402" s="47">
        <v>0</v>
      </c>
      <c r="I402" s="47">
        <v>0</v>
      </c>
      <c r="J402" s="59">
        <v>0</v>
      </c>
      <c r="K402" s="59">
        <v>0</v>
      </c>
      <c r="L402" s="59">
        <v>0</v>
      </c>
      <c r="M402" s="59">
        <v>0</v>
      </c>
      <c r="N402" s="59">
        <v>0</v>
      </c>
      <c r="O402" s="47">
        <f t="shared" si="43"/>
        <v>0</v>
      </c>
      <c r="P402" s="47">
        <f t="shared" si="43"/>
        <v>0</v>
      </c>
      <c r="Q402" s="47">
        <f t="shared" si="43"/>
        <v>0</v>
      </c>
      <c r="R402" s="47">
        <f t="shared" si="43"/>
        <v>0</v>
      </c>
      <c r="S402" s="47">
        <f t="shared" si="43"/>
        <v>0</v>
      </c>
      <c r="T402" s="48" t="s">
        <v>26</v>
      </c>
      <c r="V402" s="15"/>
      <c r="W402" s="15"/>
      <c r="X402" s="15"/>
      <c r="Y402" s="15"/>
      <c r="Z402" s="15"/>
      <c r="AA402" s="15"/>
      <c r="AB402" s="15"/>
    </row>
    <row r="403" spans="1:28" ht="31.5" x14ac:dyDescent="0.25">
      <c r="A403" s="70" t="s">
        <v>407</v>
      </c>
      <c r="B403" s="71" t="s">
        <v>825</v>
      </c>
      <c r="C403" s="70" t="s">
        <v>826</v>
      </c>
      <c r="D403" s="72" t="s">
        <v>26</v>
      </c>
      <c r="E403" s="47">
        <v>0</v>
      </c>
      <c r="F403" s="47">
        <v>0</v>
      </c>
      <c r="G403" s="46">
        <v>0</v>
      </c>
      <c r="H403" s="47">
        <v>0</v>
      </c>
      <c r="I403" s="47">
        <v>0</v>
      </c>
      <c r="J403" s="59">
        <v>0</v>
      </c>
      <c r="K403" s="59">
        <v>0</v>
      </c>
      <c r="L403" s="59">
        <v>0</v>
      </c>
      <c r="M403" s="59">
        <v>0</v>
      </c>
      <c r="N403" s="59">
        <v>0</v>
      </c>
      <c r="O403" s="47">
        <f t="shared" si="43"/>
        <v>0</v>
      </c>
      <c r="P403" s="47">
        <f t="shared" si="43"/>
        <v>0</v>
      </c>
      <c r="Q403" s="47">
        <f t="shared" si="43"/>
        <v>0</v>
      </c>
      <c r="R403" s="47">
        <f t="shared" si="43"/>
        <v>0</v>
      </c>
      <c r="S403" s="47">
        <f t="shared" si="43"/>
        <v>0</v>
      </c>
      <c r="T403" s="48" t="s">
        <v>26</v>
      </c>
      <c r="V403" s="15"/>
      <c r="W403" s="15"/>
      <c r="X403" s="15"/>
      <c r="Y403" s="15"/>
      <c r="Z403" s="15"/>
      <c r="AA403" s="15"/>
      <c r="AB403" s="15"/>
    </row>
    <row r="404" spans="1:28" ht="31.5" x14ac:dyDescent="0.25">
      <c r="A404" s="70" t="s">
        <v>407</v>
      </c>
      <c r="B404" s="71" t="s">
        <v>827</v>
      </c>
      <c r="C404" s="70" t="s">
        <v>828</v>
      </c>
      <c r="D404" s="72" t="s">
        <v>26</v>
      </c>
      <c r="E404" s="47">
        <v>0</v>
      </c>
      <c r="F404" s="47">
        <v>0</v>
      </c>
      <c r="G404" s="46">
        <v>0</v>
      </c>
      <c r="H404" s="47">
        <v>0</v>
      </c>
      <c r="I404" s="47">
        <v>0</v>
      </c>
      <c r="J404" s="59">
        <v>0</v>
      </c>
      <c r="K404" s="59">
        <v>0</v>
      </c>
      <c r="L404" s="59">
        <v>0</v>
      </c>
      <c r="M404" s="59">
        <v>0</v>
      </c>
      <c r="N404" s="59">
        <v>0</v>
      </c>
      <c r="O404" s="47">
        <f t="shared" si="43"/>
        <v>0</v>
      </c>
      <c r="P404" s="47">
        <f t="shared" si="43"/>
        <v>0</v>
      </c>
      <c r="Q404" s="47">
        <f t="shared" si="43"/>
        <v>0</v>
      </c>
      <c r="R404" s="47">
        <f t="shared" si="43"/>
        <v>0</v>
      </c>
      <c r="S404" s="47">
        <f t="shared" si="43"/>
        <v>0</v>
      </c>
      <c r="T404" s="48" t="s">
        <v>26</v>
      </c>
      <c r="V404" s="15"/>
      <c r="W404" s="15"/>
      <c r="X404" s="15"/>
      <c r="Y404" s="15"/>
      <c r="Z404" s="15"/>
      <c r="AA404" s="15"/>
      <c r="AB404" s="15"/>
    </row>
    <row r="405" spans="1:28" ht="31.5" x14ac:dyDescent="0.25">
      <c r="A405" s="70" t="s">
        <v>407</v>
      </c>
      <c r="B405" s="71" t="s">
        <v>829</v>
      </c>
      <c r="C405" s="70" t="s">
        <v>830</v>
      </c>
      <c r="D405" s="72" t="s">
        <v>26</v>
      </c>
      <c r="E405" s="47">
        <v>0</v>
      </c>
      <c r="F405" s="47">
        <v>0</v>
      </c>
      <c r="G405" s="46">
        <v>0</v>
      </c>
      <c r="H405" s="47">
        <v>0</v>
      </c>
      <c r="I405" s="47">
        <v>0</v>
      </c>
      <c r="J405" s="59">
        <v>0</v>
      </c>
      <c r="K405" s="59">
        <v>0</v>
      </c>
      <c r="L405" s="59">
        <v>0</v>
      </c>
      <c r="M405" s="59">
        <v>0</v>
      </c>
      <c r="N405" s="59">
        <v>0</v>
      </c>
      <c r="O405" s="47">
        <f t="shared" si="43"/>
        <v>0</v>
      </c>
      <c r="P405" s="47">
        <f t="shared" si="43"/>
        <v>0</v>
      </c>
      <c r="Q405" s="47">
        <f t="shared" si="43"/>
        <v>0</v>
      </c>
      <c r="R405" s="47">
        <f t="shared" si="43"/>
        <v>0</v>
      </c>
      <c r="S405" s="47">
        <f t="shared" si="43"/>
        <v>0</v>
      </c>
      <c r="T405" s="48" t="s">
        <v>26</v>
      </c>
      <c r="V405" s="15"/>
      <c r="W405" s="15"/>
      <c r="X405" s="15"/>
      <c r="Y405" s="15"/>
      <c r="Z405" s="15"/>
      <c r="AA405" s="15"/>
      <c r="AB405" s="15"/>
    </row>
    <row r="406" spans="1:28" ht="31.5" x14ac:dyDescent="0.25">
      <c r="A406" s="70" t="s">
        <v>407</v>
      </c>
      <c r="B406" s="71" t="s">
        <v>831</v>
      </c>
      <c r="C406" s="70" t="s">
        <v>832</v>
      </c>
      <c r="D406" s="72" t="s">
        <v>26</v>
      </c>
      <c r="E406" s="47">
        <v>0</v>
      </c>
      <c r="F406" s="47">
        <v>0</v>
      </c>
      <c r="G406" s="46">
        <v>0</v>
      </c>
      <c r="H406" s="47">
        <v>0</v>
      </c>
      <c r="I406" s="47">
        <v>0</v>
      </c>
      <c r="J406" s="59">
        <v>0</v>
      </c>
      <c r="K406" s="59">
        <v>0</v>
      </c>
      <c r="L406" s="59">
        <v>0</v>
      </c>
      <c r="M406" s="59">
        <v>0</v>
      </c>
      <c r="N406" s="59">
        <v>0</v>
      </c>
      <c r="O406" s="47">
        <f t="shared" si="43"/>
        <v>0</v>
      </c>
      <c r="P406" s="47">
        <f t="shared" si="43"/>
        <v>0</v>
      </c>
      <c r="Q406" s="47">
        <f t="shared" si="43"/>
        <v>0</v>
      </c>
      <c r="R406" s="47">
        <f t="shared" si="43"/>
        <v>0</v>
      </c>
      <c r="S406" s="47">
        <f t="shared" si="43"/>
        <v>0</v>
      </c>
      <c r="T406" s="48" t="s">
        <v>26</v>
      </c>
      <c r="V406" s="15"/>
      <c r="W406" s="15"/>
      <c r="X406" s="15"/>
      <c r="Y406" s="15"/>
      <c r="Z406" s="15"/>
      <c r="AA406" s="15"/>
      <c r="AB406" s="15"/>
    </row>
    <row r="407" spans="1:28" ht="31.5" x14ac:dyDescent="0.25">
      <c r="A407" s="70" t="s">
        <v>407</v>
      </c>
      <c r="B407" s="71" t="s">
        <v>833</v>
      </c>
      <c r="C407" s="70" t="s">
        <v>834</v>
      </c>
      <c r="D407" s="72" t="s">
        <v>26</v>
      </c>
      <c r="E407" s="47">
        <v>0</v>
      </c>
      <c r="F407" s="47">
        <v>0</v>
      </c>
      <c r="G407" s="46">
        <v>0</v>
      </c>
      <c r="H407" s="47">
        <v>0</v>
      </c>
      <c r="I407" s="47">
        <v>0</v>
      </c>
      <c r="J407" s="59">
        <v>0</v>
      </c>
      <c r="K407" s="59">
        <v>0</v>
      </c>
      <c r="L407" s="59">
        <v>0</v>
      </c>
      <c r="M407" s="59">
        <v>0</v>
      </c>
      <c r="N407" s="59">
        <v>0</v>
      </c>
      <c r="O407" s="47">
        <f t="shared" si="43"/>
        <v>0</v>
      </c>
      <c r="P407" s="47">
        <f t="shared" si="43"/>
        <v>0</v>
      </c>
      <c r="Q407" s="47">
        <f t="shared" si="43"/>
        <v>0</v>
      </c>
      <c r="R407" s="47">
        <f t="shared" si="43"/>
        <v>0</v>
      </c>
      <c r="S407" s="47">
        <f t="shared" si="43"/>
        <v>0</v>
      </c>
      <c r="T407" s="48" t="s">
        <v>26</v>
      </c>
      <c r="V407" s="15"/>
      <c r="W407" s="15"/>
      <c r="X407" s="15"/>
      <c r="Y407" s="15"/>
      <c r="Z407" s="15"/>
      <c r="AA407" s="15"/>
      <c r="AB407" s="15"/>
    </row>
    <row r="408" spans="1:28" ht="31.5" x14ac:dyDescent="0.25">
      <c r="A408" s="70" t="s">
        <v>407</v>
      </c>
      <c r="B408" s="71" t="s">
        <v>835</v>
      </c>
      <c r="C408" s="70" t="s">
        <v>836</v>
      </c>
      <c r="D408" s="72" t="s">
        <v>26</v>
      </c>
      <c r="E408" s="47">
        <v>0</v>
      </c>
      <c r="F408" s="47">
        <v>0</v>
      </c>
      <c r="G408" s="46">
        <v>0</v>
      </c>
      <c r="H408" s="47">
        <v>0</v>
      </c>
      <c r="I408" s="47">
        <v>0</v>
      </c>
      <c r="J408" s="59">
        <v>0</v>
      </c>
      <c r="K408" s="59">
        <v>0</v>
      </c>
      <c r="L408" s="59">
        <v>0</v>
      </c>
      <c r="M408" s="59">
        <v>0</v>
      </c>
      <c r="N408" s="59">
        <v>0</v>
      </c>
      <c r="O408" s="47">
        <f t="shared" si="43"/>
        <v>0</v>
      </c>
      <c r="P408" s="47">
        <f t="shared" si="43"/>
        <v>0</v>
      </c>
      <c r="Q408" s="47">
        <f t="shared" si="43"/>
        <v>0</v>
      </c>
      <c r="R408" s="47">
        <f t="shared" si="43"/>
        <v>0</v>
      </c>
      <c r="S408" s="47">
        <f t="shared" si="43"/>
        <v>0</v>
      </c>
      <c r="T408" s="48" t="s">
        <v>26</v>
      </c>
      <c r="V408" s="15"/>
      <c r="W408" s="15"/>
      <c r="X408" s="15"/>
      <c r="Y408" s="15"/>
      <c r="Z408" s="15"/>
      <c r="AA408" s="15"/>
      <c r="AB408" s="15"/>
    </row>
    <row r="409" spans="1:28" ht="31.5" x14ac:dyDescent="0.25">
      <c r="A409" s="70" t="s">
        <v>407</v>
      </c>
      <c r="B409" s="71" t="s">
        <v>837</v>
      </c>
      <c r="C409" s="70" t="s">
        <v>838</v>
      </c>
      <c r="D409" s="72" t="s">
        <v>26</v>
      </c>
      <c r="E409" s="47">
        <v>0</v>
      </c>
      <c r="F409" s="47">
        <v>0</v>
      </c>
      <c r="G409" s="46">
        <v>0</v>
      </c>
      <c r="H409" s="47">
        <v>0</v>
      </c>
      <c r="I409" s="47">
        <v>0</v>
      </c>
      <c r="J409" s="59">
        <v>0</v>
      </c>
      <c r="K409" s="59">
        <v>0</v>
      </c>
      <c r="L409" s="59">
        <v>0</v>
      </c>
      <c r="M409" s="59">
        <v>0</v>
      </c>
      <c r="N409" s="59">
        <v>0</v>
      </c>
      <c r="O409" s="47">
        <f t="shared" si="43"/>
        <v>0</v>
      </c>
      <c r="P409" s="47">
        <f t="shared" si="43"/>
        <v>0</v>
      </c>
      <c r="Q409" s="47">
        <f t="shared" si="43"/>
        <v>0</v>
      </c>
      <c r="R409" s="47">
        <f t="shared" si="43"/>
        <v>0</v>
      </c>
      <c r="S409" s="47">
        <f t="shared" si="43"/>
        <v>0</v>
      </c>
      <c r="T409" s="48" t="s">
        <v>26</v>
      </c>
      <c r="V409" s="15"/>
      <c r="W409" s="15"/>
      <c r="X409" s="15"/>
      <c r="Y409" s="15"/>
      <c r="Z409" s="15"/>
      <c r="AA409" s="15"/>
      <c r="AB409" s="15"/>
    </row>
    <row r="410" spans="1:28" ht="47.25" x14ac:dyDescent="0.25">
      <c r="A410" s="70" t="s">
        <v>407</v>
      </c>
      <c r="B410" s="71" t="s">
        <v>839</v>
      </c>
      <c r="C410" s="70" t="s">
        <v>840</v>
      </c>
      <c r="D410" s="72" t="s">
        <v>26</v>
      </c>
      <c r="E410" s="47">
        <v>0</v>
      </c>
      <c r="F410" s="47">
        <v>0</v>
      </c>
      <c r="G410" s="46">
        <v>0</v>
      </c>
      <c r="H410" s="47">
        <v>0</v>
      </c>
      <c r="I410" s="47">
        <v>0</v>
      </c>
      <c r="J410" s="59">
        <v>0</v>
      </c>
      <c r="K410" s="59">
        <v>0</v>
      </c>
      <c r="L410" s="59">
        <v>0</v>
      </c>
      <c r="M410" s="59">
        <v>0</v>
      </c>
      <c r="N410" s="59">
        <v>0</v>
      </c>
      <c r="O410" s="47">
        <f t="shared" si="43"/>
        <v>0</v>
      </c>
      <c r="P410" s="47">
        <f t="shared" si="43"/>
        <v>0</v>
      </c>
      <c r="Q410" s="47">
        <f t="shared" si="43"/>
        <v>0</v>
      </c>
      <c r="R410" s="47">
        <f t="shared" si="43"/>
        <v>0</v>
      </c>
      <c r="S410" s="47">
        <f t="shared" si="43"/>
        <v>0</v>
      </c>
      <c r="T410" s="48" t="s">
        <v>26</v>
      </c>
      <c r="V410" s="15"/>
      <c r="W410" s="15"/>
      <c r="X410" s="15"/>
      <c r="Y410" s="15"/>
      <c r="Z410" s="15"/>
      <c r="AA410" s="15"/>
      <c r="AB410" s="15"/>
    </row>
    <row r="411" spans="1:28" ht="63" x14ac:dyDescent="0.25">
      <c r="A411" s="70" t="s">
        <v>407</v>
      </c>
      <c r="B411" s="71" t="s">
        <v>841</v>
      </c>
      <c r="C411" s="70" t="s">
        <v>842</v>
      </c>
      <c r="D411" s="72" t="s">
        <v>26</v>
      </c>
      <c r="E411" s="47">
        <v>0</v>
      </c>
      <c r="F411" s="47">
        <v>0</v>
      </c>
      <c r="G411" s="46">
        <v>0</v>
      </c>
      <c r="H411" s="47">
        <v>0</v>
      </c>
      <c r="I411" s="47">
        <v>0</v>
      </c>
      <c r="J411" s="59">
        <v>0</v>
      </c>
      <c r="K411" s="59">
        <v>0</v>
      </c>
      <c r="L411" s="59">
        <v>0</v>
      </c>
      <c r="M411" s="59">
        <v>0</v>
      </c>
      <c r="N411" s="59">
        <v>0</v>
      </c>
      <c r="O411" s="47">
        <f t="shared" si="43"/>
        <v>0</v>
      </c>
      <c r="P411" s="47">
        <f t="shared" si="43"/>
        <v>0</v>
      </c>
      <c r="Q411" s="47">
        <f t="shared" si="43"/>
        <v>0</v>
      </c>
      <c r="R411" s="47">
        <f t="shared" si="43"/>
        <v>0</v>
      </c>
      <c r="S411" s="47">
        <f t="shared" si="43"/>
        <v>0</v>
      </c>
      <c r="T411" s="48" t="s">
        <v>26</v>
      </c>
      <c r="V411" s="15"/>
      <c r="W411" s="15"/>
      <c r="X411" s="15"/>
      <c r="Y411" s="15"/>
      <c r="Z411" s="15"/>
      <c r="AA411" s="15"/>
      <c r="AB411" s="15"/>
    </row>
    <row r="412" spans="1:28" ht="31.5" x14ac:dyDescent="0.25">
      <c r="A412" s="70" t="s">
        <v>407</v>
      </c>
      <c r="B412" s="71" t="s">
        <v>843</v>
      </c>
      <c r="C412" s="70" t="s">
        <v>844</v>
      </c>
      <c r="D412" s="72" t="s">
        <v>26</v>
      </c>
      <c r="E412" s="47">
        <v>0</v>
      </c>
      <c r="F412" s="47">
        <v>0</v>
      </c>
      <c r="G412" s="46">
        <v>0</v>
      </c>
      <c r="H412" s="47">
        <v>0</v>
      </c>
      <c r="I412" s="47">
        <v>0</v>
      </c>
      <c r="J412" s="59">
        <v>0</v>
      </c>
      <c r="K412" s="59">
        <v>0</v>
      </c>
      <c r="L412" s="59">
        <v>0</v>
      </c>
      <c r="M412" s="59">
        <v>0</v>
      </c>
      <c r="N412" s="59">
        <v>0</v>
      </c>
      <c r="O412" s="47">
        <f t="shared" si="43"/>
        <v>0</v>
      </c>
      <c r="P412" s="47">
        <f t="shared" si="43"/>
        <v>0</v>
      </c>
      <c r="Q412" s="47">
        <f t="shared" si="43"/>
        <v>0</v>
      </c>
      <c r="R412" s="47">
        <f t="shared" si="43"/>
        <v>0</v>
      </c>
      <c r="S412" s="47">
        <f t="shared" si="43"/>
        <v>0</v>
      </c>
      <c r="T412" s="48" t="s">
        <v>26</v>
      </c>
      <c r="V412" s="15"/>
      <c r="W412" s="15"/>
      <c r="X412" s="15"/>
      <c r="Y412" s="15"/>
      <c r="Z412" s="15"/>
      <c r="AA412" s="15"/>
      <c r="AB412" s="15"/>
    </row>
    <row r="413" spans="1:28" ht="31.5" x14ac:dyDescent="0.25">
      <c r="A413" s="70" t="s">
        <v>407</v>
      </c>
      <c r="B413" s="71" t="s">
        <v>845</v>
      </c>
      <c r="C413" s="70" t="s">
        <v>846</v>
      </c>
      <c r="D413" s="72" t="s">
        <v>26</v>
      </c>
      <c r="E413" s="47">
        <v>0</v>
      </c>
      <c r="F413" s="47">
        <v>0</v>
      </c>
      <c r="G413" s="46">
        <v>0</v>
      </c>
      <c r="H413" s="47">
        <v>0</v>
      </c>
      <c r="I413" s="47">
        <v>0</v>
      </c>
      <c r="J413" s="59">
        <v>0</v>
      </c>
      <c r="K413" s="59">
        <v>0</v>
      </c>
      <c r="L413" s="59">
        <v>0</v>
      </c>
      <c r="M413" s="59">
        <v>0</v>
      </c>
      <c r="N413" s="59">
        <v>0</v>
      </c>
      <c r="O413" s="47">
        <f t="shared" si="43"/>
        <v>0</v>
      </c>
      <c r="P413" s="47">
        <f t="shared" si="43"/>
        <v>0</v>
      </c>
      <c r="Q413" s="47">
        <f t="shared" si="43"/>
        <v>0</v>
      </c>
      <c r="R413" s="47">
        <f t="shared" si="43"/>
        <v>0</v>
      </c>
      <c r="S413" s="47">
        <f t="shared" si="43"/>
        <v>0</v>
      </c>
      <c r="T413" s="48" t="s">
        <v>26</v>
      </c>
      <c r="V413" s="15"/>
      <c r="W413" s="15"/>
      <c r="X413" s="15"/>
      <c r="Y413" s="15"/>
      <c r="Z413" s="15"/>
      <c r="AA413" s="15"/>
      <c r="AB413" s="15"/>
    </row>
    <row r="414" spans="1:28" ht="47.25" x14ac:dyDescent="0.25">
      <c r="A414" s="70" t="s">
        <v>407</v>
      </c>
      <c r="B414" s="71" t="s">
        <v>847</v>
      </c>
      <c r="C414" s="70" t="s">
        <v>848</v>
      </c>
      <c r="D414" s="72" t="s">
        <v>26</v>
      </c>
      <c r="E414" s="47">
        <v>0</v>
      </c>
      <c r="F414" s="47">
        <v>0</v>
      </c>
      <c r="G414" s="46">
        <v>0</v>
      </c>
      <c r="H414" s="47">
        <v>0</v>
      </c>
      <c r="I414" s="47">
        <v>0</v>
      </c>
      <c r="J414" s="59">
        <v>0</v>
      </c>
      <c r="K414" s="59">
        <v>0</v>
      </c>
      <c r="L414" s="59">
        <v>0</v>
      </c>
      <c r="M414" s="59">
        <v>0</v>
      </c>
      <c r="N414" s="59">
        <v>0</v>
      </c>
      <c r="O414" s="47">
        <f t="shared" si="43"/>
        <v>0</v>
      </c>
      <c r="P414" s="47">
        <f t="shared" si="43"/>
        <v>0</v>
      </c>
      <c r="Q414" s="47">
        <f t="shared" si="43"/>
        <v>0</v>
      </c>
      <c r="R414" s="47">
        <f t="shared" si="43"/>
        <v>0</v>
      </c>
      <c r="S414" s="47">
        <f t="shared" si="43"/>
        <v>0</v>
      </c>
      <c r="T414" s="48" t="s">
        <v>26</v>
      </c>
      <c r="V414" s="15"/>
      <c r="W414" s="15"/>
      <c r="X414" s="15"/>
      <c r="Y414" s="15"/>
      <c r="Z414" s="15"/>
      <c r="AA414" s="15"/>
      <c r="AB414" s="15"/>
    </row>
    <row r="415" spans="1:28" ht="31.5" x14ac:dyDescent="0.25">
      <c r="A415" s="70" t="s">
        <v>407</v>
      </c>
      <c r="B415" s="71" t="s">
        <v>849</v>
      </c>
      <c r="C415" s="70" t="s">
        <v>850</v>
      </c>
      <c r="D415" s="72" t="s">
        <v>26</v>
      </c>
      <c r="E415" s="47">
        <v>0</v>
      </c>
      <c r="F415" s="47">
        <v>0</v>
      </c>
      <c r="G415" s="46">
        <v>0</v>
      </c>
      <c r="H415" s="47">
        <v>0</v>
      </c>
      <c r="I415" s="47">
        <v>0</v>
      </c>
      <c r="J415" s="59">
        <v>0</v>
      </c>
      <c r="K415" s="59">
        <v>0</v>
      </c>
      <c r="L415" s="59">
        <v>0</v>
      </c>
      <c r="M415" s="59">
        <v>0</v>
      </c>
      <c r="N415" s="59">
        <v>0</v>
      </c>
      <c r="O415" s="47">
        <f t="shared" si="43"/>
        <v>0</v>
      </c>
      <c r="P415" s="47">
        <f t="shared" si="43"/>
        <v>0</v>
      </c>
      <c r="Q415" s="47">
        <f t="shared" si="43"/>
        <v>0</v>
      </c>
      <c r="R415" s="47">
        <f t="shared" si="43"/>
        <v>0</v>
      </c>
      <c r="S415" s="47">
        <f t="shared" si="43"/>
        <v>0</v>
      </c>
      <c r="T415" s="48" t="s">
        <v>26</v>
      </c>
      <c r="V415" s="15"/>
      <c r="W415" s="15"/>
      <c r="X415" s="15"/>
      <c r="Y415" s="15"/>
      <c r="Z415" s="15"/>
      <c r="AA415" s="15"/>
      <c r="AB415" s="15"/>
    </row>
    <row r="416" spans="1:28" ht="31.5" x14ac:dyDescent="0.25">
      <c r="A416" s="70" t="s">
        <v>407</v>
      </c>
      <c r="B416" s="71" t="s">
        <v>851</v>
      </c>
      <c r="C416" s="70" t="s">
        <v>852</v>
      </c>
      <c r="D416" s="72" t="s">
        <v>26</v>
      </c>
      <c r="E416" s="47" t="s">
        <v>26</v>
      </c>
      <c r="F416" s="47" t="s">
        <v>26</v>
      </c>
      <c r="G416" s="46" t="s">
        <v>26</v>
      </c>
      <c r="H416" s="47" t="s">
        <v>26</v>
      </c>
      <c r="I416" s="47" t="s">
        <v>26</v>
      </c>
      <c r="J416" s="59">
        <v>0</v>
      </c>
      <c r="K416" s="59">
        <v>0</v>
      </c>
      <c r="L416" s="59">
        <v>0</v>
      </c>
      <c r="M416" s="59">
        <v>0</v>
      </c>
      <c r="N416" s="59">
        <v>0</v>
      </c>
      <c r="O416" s="47" t="s">
        <v>26</v>
      </c>
      <c r="P416" s="47" t="s">
        <v>26</v>
      </c>
      <c r="Q416" s="47" t="s">
        <v>26</v>
      </c>
      <c r="R416" s="47" t="s">
        <v>26</v>
      </c>
      <c r="S416" s="47" t="s">
        <v>26</v>
      </c>
      <c r="T416" s="48" t="s">
        <v>620</v>
      </c>
      <c r="V416" s="15"/>
      <c r="W416" s="15"/>
      <c r="X416" s="15"/>
      <c r="Y416" s="15"/>
      <c r="Z416" s="15"/>
      <c r="AA416" s="15"/>
      <c r="AB416" s="15"/>
    </row>
    <row r="417" spans="1:28" ht="31.5" x14ac:dyDescent="0.25">
      <c r="A417" s="70" t="s">
        <v>407</v>
      </c>
      <c r="B417" s="71" t="s">
        <v>853</v>
      </c>
      <c r="C417" s="70" t="s">
        <v>854</v>
      </c>
      <c r="D417" s="72" t="s">
        <v>26</v>
      </c>
      <c r="E417" s="47" t="s">
        <v>26</v>
      </c>
      <c r="F417" s="47" t="s">
        <v>26</v>
      </c>
      <c r="G417" s="46" t="s">
        <v>26</v>
      </c>
      <c r="H417" s="47" t="s">
        <v>26</v>
      </c>
      <c r="I417" s="47" t="s">
        <v>26</v>
      </c>
      <c r="J417" s="59">
        <v>0</v>
      </c>
      <c r="K417" s="59">
        <v>0</v>
      </c>
      <c r="L417" s="59">
        <v>0</v>
      </c>
      <c r="M417" s="59">
        <v>0</v>
      </c>
      <c r="N417" s="59">
        <v>0</v>
      </c>
      <c r="O417" s="47" t="s">
        <v>26</v>
      </c>
      <c r="P417" s="47" t="s">
        <v>26</v>
      </c>
      <c r="Q417" s="47" t="s">
        <v>26</v>
      </c>
      <c r="R417" s="47" t="s">
        <v>26</v>
      </c>
      <c r="S417" s="47" t="s">
        <v>26</v>
      </c>
      <c r="T417" s="48" t="s">
        <v>620</v>
      </c>
      <c r="V417" s="15"/>
      <c r="W417" s="15"/>
      <c r="X417" s="15"/>
      <c r="Y417" s="15"/>
      <c r="Z417" s="15"/>
      <c r="AA417" s="15"/>
      <c r="AB417" s="15"/>
    </row>
    <row r="418" spans="1:28" ht="31.5" x14ac:dyDescent="0.25">
      <c r="A418" s="70" t="s">
        <v>407</v>
      </c>
      <c r="B418" s="71" t="s">
        <v>855</v>
      </c>
      <c r="C418" s="70" t="s">
        <v>856</v>
      </c>
      <c r="D418" s="72" t="s">
        <v>26</v>
      </c>
      <c r="E418" s="47" t="s">
        <v>26</v>
      </c>
      <c r="F418" s="47" t="s">
        <v>26</v>
      </c>
      <c r="G418" s="46" t="s">
        <v>26</v>
      </c>
      <c r="H418" s="47" t="s">
        <v>26</v>
      </c>
      <c r="I418" s="47" t="s">
        <v>26</v>
      </c>
      <c r="J418" s="59">
        <v>0</v>
      </c>
      <c r="K418" s="59">
        <v>0</v>
      </c>
      <c r="L418" s="59">
        <v>0</v>
      </c>
      <c r="M418" s="59">
        <v>0</v>
      </c>
      <c r="N418" s="59">
        <v>0</v>
      </c>
      <c r="O418" s="47" t="s">
        <v>26</v>
      </c>
      <c r="P418" s="47" t="s">
        <v>26</v>
      </c>
      <c r="Q418" s="47" t="s">
        <v>26</v>
      </c>
      <c r="R418" s="47" t="s">
        <v>26</v>
      </c>
      <c r="S418" s="47" t="s">
        <v>26</v>
      </c>
      <c r="T418" s="48" t="s">
        <v>620</v>
      </c>
      <c r="V418" s="15"/>
      <c r="W418" s="15"/>
      <c r="X418" s="15"/>
      <c r="Y418" s="15"/>
      <c r="Z418" s="15"/>
      <c r="AA418" s="15"/>
      <c r="AB418" s="15"/>
    </row>
    <row r="419" spans="1:28" ht="31.5" x14ac:dyDescent="0.25">
      <c r="A419" s="70" t="s">
        <v>407</v>
      </c>
      <c r="B419" s="71" t="s">
        <v>857</v>
      </c>
      <c r="C419" s="70" t="s">
        <v>858</v>
      </c>
      <c r="D419" s="72" t="s">
        <v>26</v>
      </c>
      <c r="E419" s="47" t="s">
        <v>26</v>
      </c>
      <c r="F419" s="47" t="s">
        <v>26</v>
      </c>
      <c r="G419" s="46" t="s">
        <v>26</v>
      </c>
      <c r="H419" s="47" t="s">
        <v>26</v>
      </c>
      <c r="I419" s="47" t="s">
        <v>26</v>
      </c>
      <c r="J419" s="59">
        <v>0</v>
      </c>
      <c r="K419" s="59">
        <v>0</v>
      </c>
      <c r="L419" s="59">
        <v>0</v>
      </c>
      <c r="M419" s="59">
        <v>0</v>
      </c>
      <c r="N419" s="59">
        <v>0</v>
      </c>
      <c r="O419" s="47" t="s">
        <v>26</v>
      </c>
      <c r="P419" s="47" t="s">
        <v>26</v>
      </c>
      <c r="Q419" s="47" t="s">
        <v>26</v>
      </c>
      <c r="R419" s="47" t="s">
        <v>26</v>
      </c>
      <c r="S419" s="47" t="s">
        <v>26</v>
      </c>
      <c r="T419" s="48" t="s">
        <v>620</v>
      </c>
      <c r="V419" s="15"/>
      <c r="W419" s="15"/>
      <c r="X419" s="15"/>
      <c r="Y419" s="15"/>
      <c r="Z419" s="15"/>
      <c r="AA419" s="15"/>
      <c r="AB419" s="15"/>
    </row>
    <row r="420" spans="1:28" ht="31.5" x14ac:dyDescent="0.25">
      <c r="A420" s="70" t="s">
        <v>407</v>
      </c>
      <c r="B420" s="71" t="s">
        <v>859</v>
      </c>
      <c r="C420" s="70" t="s">
        <v>860</v>
      </c>
      <c r="D420" s="72" t="s">
        <v>26</v>
      </c>
      <c r="E420" s="47" t="s">
        <v>26</v>
      </c>
      <c r="F420" s="47" t="s">
        <v>26</v>
      </c>
      <c r="G420" s="46" t="s">
        <v>26</v>
      </c>
      <c r="H420" s="47" t="s">
        <v>26</v>
      </c>
      <c r="I420" s="47" t="s">
        <v>26</v>
      </c>
      <c r="J420" s="59">
        <v>0</v>
      </c>
      <c r="K420" s="59">
        <v>0</v>
      </c>
      <c r="L420" s="59">
        <v>0</v>
      </c>
      <c r="M420" s="59">
        <v>0</v>
      </c>
      <c r="N420" s="59">
        <v>0</v>
      </c>
      <c r="O420" s="47" t="s">
        <v>26</v>
      </c>
      <c r="P420" s="47" t="s">
        <v>26</v>
      </c>
      <c r="Q420" s="47" t="s">
        <v>26</v>
      </c>
      <c r="R420" s="47" t="s">
        <v>26</v>
      </c>
      <c r="S420" s="47" t="s">
        <v>26</v>
      </c>
      <c r="T420" s="48" t="s">
        <v>620</v>
      </c>
      <c r="V420" s="15"/>
      <c r="W420" s="15"/>
      <c r="X420" s="15"/>
      <c r="Y420" s="15"/>
      <c r="Z420" s="15"/>
      <c r="AA420" s="15"/>
      <c r="AB420" s="15"/>
    </row>
    <row r="421" spans="1:28" ht="31.5" x14ac:dyDescent="0.25">
      <c r="A421" s="70" t="s">
        <v>407</v>
      </c>
      <c r="B421" s="71" t="s">
        <v>861</v>
      </c>
      <c r="C421" s="70" t="s">
        <v>862</v>
      </c>
      <c r="D421" s="72" t="s">
        <v>26</v>
      </c>
      <c r="E421" s="47">
        <v>0</v>
      </c>
      <c r="F421" s="47">
        <v>0</v>
      </c>
      <c r="G421" s="46">
        <v>0</v>
      </c>
      <c r="H421" s="47">
        <v>0</v>
      </c>
      <c r="I421" s="47">
        <v>0</v>
      </c>
      <c r="J421" s="59">
        <v>0</v>
      </c>
      <c r="K421" s="59">
        <v>0</v>
      </c>
      <c r="L421" s="59">
        <v>0</v>
      </c>
      <c r="M421" s="59">
        <v>0</v>
      </c>
      <c r="N421" s="59">
        <v>0</v>
      </c>
      <c r="O421" s="47">
        <f t="shared" si="43"/>
        <v>0</v>
      </c>
      <c r="P421" s="47">
        <f t="shared" si="43"/>
        <v>0</v>
      </c>
      <c r="Q421" s="47">
        <f t="shared" si="43"/>
        <v>0</v>
      </c>
      <c r="R421" s="47">
        <f t="shared" si="43"/>
        <v>0</v>
      </c>
      <c r="S421" s="47">
        <f t="shared" si="43"/>
        <v>0</v>
      </c>
      <c r="T421" s="48" t="s">
        <v>26</v>
      </c>
      <c r="V421" s="15"/>
      <c r="W421" s="15"/>
      <c r="X421" s="15"/>
      <c r="Y421" s="15"/>
      <c r="Z421" s="15"/>
      <c r="AA421" s="15"/>
      <c r="AB421" s="15"/>
    </row>
    <row r="422" spans="1:28" ht="78.75" x14ac:dyDescent="0.25">
      <c r="A422" s="70" t="s">
        <v>407</v>
      </c>
      <c r="B422" s="71" t="s">
        <v>863</v>
      </c>
      <c r="C422" s="70" t="s">
        <v>864</v>
      </c>
      <c r="D422" s="72" t="s">
        <v>26</v>
      </c>
      <c r="E422" s="47">
        <v>0</v>
      </c>
      <c r="F422" s="47">
        <v>0</v>
      </c>
      <c r="G422" s="46">
        <v>0</v>
      </c>
      <c r="H422" s="47">
        <v>0</v>
      </c>
      <c r="I422" s="47">
        <v>0</v>
      </c>
      <c r="J422" s="59">
        <v>0</v>
      </c>
      <c r="K422" s="59">
        <v>0</v>
      </c>
      <c r="L422" s="59">
        <v>0</v>
      </c>
      <c r="M422" s="59">
        <v>0</v>
      </c>
      <c r="N422" s="59">
        <v>0</v>
      </c>
      <c r="O422" s="47">
        <f t="shared" si="43"/>
        <v>0</v>
      </c>
      <c r="P422" s="47">
        <f t="shared" si="43"/>
        <v>0</v>
      </c>
      <c r="Q422" s="47">
        <f t="shared" si="43"/>
        <v>0</v>
      </c>
      <c r="R422" s="47">
        <f t="shared" si="43"/>
        <v>0</v>
      </c>
      <c r="S422" s="47">
        <f t="shared" si="43"/>
        <v>0</v>
      </c>
      <c r="T422" s="48" t="s">
        <v>26</v>
      </c>
      <c r="V422" s="15"/>
      <c r="W422" s="15"/>
      <c r="X422" s="15"/>
      <c r="Y422" s="15"/>
      <c r="Z422" s="15"/>
      <c r="AA422" s="15"/>
      <c r="AB422" s="15"/>
    </row>
    <row r="423" spans="1:28" ht="31.5" x14ac:dyDescent="0.25">
      <c r="A423" s="70" t="s">
        <v>407</v>
      </c>
      <c r="B423" s="71" t="s">
        <v>865</v>
      </c>
      <c r="C423" s="70" t="s">
        <v>866</v>
      </c>
      <c r="D423" s="72" t="s">
        <v>26</v>
      </c>
      <c r="E423" s="47">
        <v>0</v>
      </c>
      <c r="F423" s="47">
        <v>0</v>
      </c>
      <c r="G423" s="46">
        <v>0</v>
      </c>
      <c r="H423" s="47">
        <v>0</v>
      </c>
      <c r="I423" s="47">
        <v>0</v>
      </c>
      <c r="J423" s="59">
        <v>0</v>
      </c>
      <c r="K423" s="59">
        <v>0</v>
      </c>
      <c r="L423" s="59">
        <v>0</v>
      </c>
      <c r="M423" s="59">
        <v>0</v>
      </c>
      <c r="N423" s="59">
        <v>0</v>
      </c>
      <c r="O423" s="47">
        <f t="shared" si="43"/>
        <v>0</v>
      </c>
      <c r="P423" s="47">
        <f t="shared" si="43"/>
        <v>0</v>
      </c>
      <c r="Q423" s="47">
        <f t="shared" si="43"/>
        <v>0</v>
      </c>
      <c r="R423" s="47">
        <f t="shared" si="43"/>
        <v>0</v>
      </c>
      <c r="S423" s="47">
        <f t="shared" si="43"/>
        <v>0</v>
      </c>
      <c r="T423" s="48" t="s">
        <v>26</v>
      </c>
      <c r="V423" s="15"/>
      <c r="W423" s="15"/>
      <c r="X423" s="15"/>
      <c r="Y423" s="15"/>
      <c r="Z423" s="15"/>
      <c r="AA423" s="15"/>
      <c r="AB423" s="15"/>
    </row>
    <row r="424" spans="1:28" ht="31.5" x14ac:dyDescent="0.25">
      <c r="A424" s="70" t="s">
        <v>407</v>
      </c>
      <c r="B424" s="71" t="s">
        <v>867</v>
      </c>
      <c r="C424" s="70" t="s">
        <v>868</v>
      </c>
      <c r="D424" s="72" t="s">
        <v>26</v>
      </c>
      <c r="E424" s="47">
        <v>0</v>
      </c>
      <c r="F424" s="47">
        <v>0</v>
      </c>
      <c r="G424" s="46">
        <v>0</v>
      </c>
      <c r="H424" s="47">
        <v>0</v>
      </c>
      <c r="I424" s="47">
        <v>0</v>
      </c>
      <c r="J424" s="59">
        <v>0</v>
      </c>
      <c r="K424" s="59">
        <v>0</v>
      </c>
      <c r="L424" s="59">
        <v>0</v>
      </c>
      <c r="M424" s="59">
        <v>0</v>
      </c>
      <c r="N424" s="59">
        <v>0</v>
      </c>
      <c r="O424" s="47">
        <f t="shared" si="43"/>
        <v>0</v>
      </c>
      <c r="P424" s="47">
        <f t="shared" si="43"/>
        <v>0</v>
      </c>
      <c r="Q424" s="47">
        <f t="shared" si="43"/>
        <v>0</v>
      </c>
      <c r="R424" s="47">
        <f t="shared" si="43"/>
        <v>0</v>
      </c>
      <c r="S424" s="47">
        <f t="shared" si="43"/>
        <v>0</v>
      </c>
      <c r="T424" s="48" t="s">
        <v>26</v>
      </c>
      <c r="V424" s="15"/>
      <c r="W424" s="15"/>
      <c r="X424" s="15"/>
      <c r="Y424" s="15"/>
      <c r="Z424" s="15"/>
      <c r="AA424" s="15"/>
      <c r="AB424" s="15"/>
    </row>
    <row r="425" spans="1:28" ht="31.5" x14ac:dyDescent="0.25">
      <c r="A425" s="70" t="s">
        <v>407</v>
      </c>
      <c r="B425" s="71" t="s">
        <v>869</v>
      </c>
      <c r="C425" s="70" t="s">
        <v>870</v>
      </c>
      <c r="D425" s="72" t="s">
        <v>26</v>
      </c>
      <c r="E425" s="47">
        <v>0</v>
      </c>
      <c r="F425" s="47">
        <v>0</v>
      </c>
      <c r="G425" s="46">
        <v>0</v>
      </c>
      <c r="H425" s="47">
        <v>0</v>
      </c>
      <c r="I425" s="47">
        <v>0</v>
      </c>
      <c r="J425" s="59">
        <v>0</v>
      </c>
      <c r="K425" s="59">
        <v>0</v>
      </c>
      <c r="L425" s="59">
        <v>0</v>
      </c>
      <c r="M425" s="59">
        <v>0</v>
      </c>
      <c r="N425" s="59">
        <v>0</v>
      </c>
      <c r="O425" s="47">
        <f t="shared" si="43"/>
        <v>0</v>
      </c>
      <c r="P425" s="47">
        <f t="shared" si="43"/>
        <v>0</v>
      </c>
      <c r="Q425" s="47">
        <f t="shared" si="43"/>
        <v>0</v>
      </c>
      <c r="R425" s="47">
        <f t="shared" si="43"/>
        <v>0</v>
      </c>
      <c r="S425" s="47">
        <f t="shared" si="43"/>
        <v>0</v>
      </c>
      <c r="T425" s="48" t="s">
        <v>26</v>
      </c>
      <c r="V425" s="15"/>
      <c r="W425" s="15"/>
      <c r="X425" s="15"/>
      <c r="Y425" s="15"/>
      <c r="Z425" s="15"/>
      <c r="AA425" s="15"/>
      <c r="AB425" s="15"/>
    </row>
    <row r="426" spans="1:28" ht="78.75" x14ac:dyDescent="0.25">
      <c r="A426" s="70" t="s">
        <v>407</v>
      </c>
      <c r="B426" s="71" t="s">
        <v>871</v>
      </c>
      <c r="C426" s="70" t="s">
        <v>872</v>
      </c>
      <c r="D426" s="72" t="s">
        <v>26</v>
      </c>
      <c r="E426" s="47">
        <v>0</v>
      </c>
      <c r="F426" s="47">
        <v>0</v>
      </c>
      <c r="G426" s="46">
        <v>0</v>
      </c>
      <c r="H426" s="47">
        <v>0</v>
      </c>
      <c r="I426" s="47">
        <v>0</v>
      </c>
      <c r="J426" s="59">
        <v>0</v>
      </c>
      <c r="K426" s="59">
        <v>0</v>
      </c>
      <c r="L426" s="59">
        <v>0</v>
      </c>
      <c r="M426" s="59">
        <v>0</v>
      </c>
      <c r="N426" s="59">
        <v>0</v>
      </c>
      <c r="O426" s="47">
        <f t="shared" si="43"/>
        <v>0</v>
      </c>
      <c r="P426" s="47">
        <f t="shared" si="43"/>
        <v>0</v>
      </c>
      <c r="Q426" s="47">
        <f t="shared" si="43"/>
        <v>0</v>
      </c>
      <c r="R426" s="47">
        <f t="shared" si="43"/>
        <v>0</v>
      </c>
      <c r="S426" s="47">
        <f t="shared" si="43"/>
        <v>0</v>
      </c>
      <c r="T426" s="48" t="s">
        <v>26</v>
      </c>
      <c r="V426" s="15"/>
      <c r="W426" s="15"/>
      <c r="X426" s="15"/>
      <c r="Y426" s="15"/>
      <c r="Z426" s="15"/>
      <c r="AA426" s="15"/>
      <c r="AB426" s="15"/>
    </row>
    <row r="427" spans="1:28" ht="31.5" x14ac:dyDescent="0.25">
      <c r="A427" s="70" t="s">
        <v>407</v>
      </c>
      <c r="B427" s="71" t="s">
        <v>873</v>
      </c>
      <c r="C427" s="70" t="s">
        <v>874</v>
      </c>
      <c r="D427" s="72" t="s">
        <v>26</v>
      </c>
      <c r="E427" s="47">
        <v>0</v>
      </c>
      <c r="F427" s="47">
        <v>0</v>
      </c>
      <c r="G427" s="46">
        <v>0</v>
      </c>
      <c r="H427" s="47">
        <v>0</v>
      </c>
      <c r="I427" s="47">
        <v>0</v>
      </c>
      <c r="J427" s="59">
        <v>0</v>
      </c>
      <c r="K427" s="59">
        <v>0</v>
      </c>
      <c r="L427" s="59">
        <v>0</v>
      </c>
      <c r="M427" s="59">
        <v>0</v>
      </c>
      <c r="N427" s="59">
        <v>0</v>
      </c>
      <c r="O427" s="47">
        <f t="shared" si="43"/>
        <v>0</v>
      </c>
      <c r="P427" s="47">
        <f t="shared" si="43"/>
        <v>0</v>
      </c>
      <c r="Q427" s="47">
        <f t="shared" si="43"/>
        <v>0</v>
      </c>
      <c r="R427" s="47">
        <f t="shared" si="43"/>
        <v>0</v>
      </c>
      <c r="S427" s="47">
        <f t="shared" si="43"/>
        <v>0</v>
      </c>
      <c r="T427" s="48" t="s">
        <v>26</v>
      </c>
      <c r="V427" s="15"/>
      <c r="W427" s="15"/>
      <c r="X427" s="15"/>
      <c r="Y427" s="15"/>
      <c r="Z427" s="15"/>
      <c r="AA427" s="15"/>
      <c r="AB427" s="15"/>
    </row>
    <row r="428" spans="1:28" ht="31.5" x14ac:dyDescent="0.25">
      <c r="A428" s="70" t="s">
        <v>407</v>
      </c>
      <c r="B428" s="71" t="s">
        <v>875</v>
      </c>
      <c r="C428" s="70" t="s">
        <v>876</v>
      </c>
      <c r="D428" s="72" t="s">
        <v>26</v>
      </c>
      <c r="E428" s="47" t="s">
        <v>26</v>
      </c>
      <c r="F428" s="47" t="s">
        <v>26</v>
      </c>
      <c r="G428" s="46" t="s">
        <v>26</v>
      </c>
      <c r="H428" s="47" t="s">
        <v>26</v>
      </c>
      <c r="I428" s="47" t="s">
        <v>26</v>
      </c>
      <c r="J428" s="59">
        <v>0</v>
      </c>
      <c r="K428" s="59">
        <v>0</v>
      </c>
      <c r="L428" s="59">
        <v>0</v>
      </c>
      <c r="M428" s="59">
        <v>0</v>
      </c>
      <c r="N428" s="59">
        <v>0</v>
      </c>
      <c r="O428" s="47" t="s">
        <v>26</v>
      </c>
      <c r="P428" s="47" t="s">
        <v>26</v>
      </c>
      <c r="Q428" s="47" t="s">
        <v>26</v>
      </c>
      <c r="R428" s="47" t="s">
        <v>26</v>
      </c>
      <c r="S428" s="47" t="s">
        <v>26</v>
      </c>
      <c r="T428" s="48" t="s">
        <v>620</v>
      </c>
      <c r="V428" s="15"/>
      <c r="W428" s="15"/>
      <c r="X428" s="15"/>
      <c r="Y428" s="15"/>
      <c r="Z428" s="15"/>
      <c r="AA428" s="15"/>
      <c r="AB428" s="15"/>
    </row>
    <row r="429" spans="1:28" ht="63" x14ac:dyDescent="0.25">
      <c r="A429" s="70" t="s">
        <v>407</v>
      </c>
      <c r="B429" s="71" t="s">
        <v>877</v>
      </c>
      <c r="C429" s="70" t="s">
        <v>878</v>
      </c>
      <c r="D429" s="72" t="s">
        <v>26</v>
      </c>
      <c r="E429" s="47" t="s">
        <v>26</v>
      </c>
      <c r="F429" s="47" t="s">
        <v>26</v>
      </c>
      <c r="G429" s="46" t="s">
        <v>26</v>
      </c>
      <c r="H429" s="47" t="s">
        <v>26</v>
      </c>
      <c r="I429" s="47" t="s">
        <v>26</v>
      </c>
      <c r="J429" s="59">
        <v>0</v>
      </c>
      <c r="K429" s="59">
        <v>0</v>
      </c>
      <c r="L429" s="59">
        <v>0</v>
      </c>
      <c r="M429" s="59">
        <v>0</v>
      </c>
      <c r="N429" s="59">
        <v>0</v>
      </c>
      <c r="O429" s="47" t="s">
        <v>26</v>
      </c>
      <c r="P429" s="47" t="s">
        <v>26</v>
      </c>
      <c r="Q429" s="47" t="s">
        <v>26</v>
      </c>
      <c r="R429" s="47" t="s">
        <v>26</v>
      </c>
      <c r="S429" s="47" t="s">
        <v>26</v>
      </c>
      <c r="T429" s="48" t="s">
        <v>879</v>
      </c>
      <c r="V429" s="15"/>
      <c r="W429" s="15"/>
      <c r="X429" s="15"/>
      <c r="Y429" s="15"/>
      <c r="Z429" s="15"/>
      <c r="AA429" s="15"/>
      <c r="AB429" s="15"/>
    </row>
    <row r="430" spans="1:28" ht="31.5" x14ac:dyDescent="0.25">
      <c r="A430" s="70" t="s">
        <v>407</v>
      </c>
      <c r="B430" s="71" t="s">
        <v>880</v>
      </c>
      <c r="C430" s="70" t="s">
        <v>881</v>
      </c>
      <c r="D430" s="72" t="s">
        <v>26</v>
      </c>
      <c r="E430" s="47">
        <v>0</v>
      </c>
      <c r="F430" s="47">
        <v>0</v>
      </c>
      <c r="G430" s="46">
        <v>0</v>
      </c>
      <c r="H430" s="47">
        <v>0</v>
      </c>
      <c r="I430" s="47">
        <v>0</v>
      </c>
      <c r="J430" s="59">
        <v>0</v>
      </c>
      <c r="K430" s="59">
        <v>0</v>
      </c>
      <c r="L430" s="59">
        <v>0</v>
      </c>
      <c r="M430" s="59">
        <v>0</v>
      </c>
      <c r="N430" s="59">
        <v>0</v>
      </c>
      <c r="O430" s="47">
        <f t="shared" si="43"/>
        <v>0</v>
      </c>
      <c r="P430" s="47">
        <f t="shared" si="43"/>
        <v>0</v>
      </c>
      <c r="Q430" s="47">
        <f t="shared" si="43"/>
        <v>0</v>
      </c>
      <c r="R430" s="47">
        <f t="shared" si="43"/>
        <v>0</v>
      </c>
      <c r="S430" s="47">
        <f t="shared" si="43"/>
        <v>0</v>
      </c>
      <c r="T430" s="48" t="s">
        <v>26</v>
      </c>
      <c r="V430" s="15"/>
      <c r="W430" s="15"/>
      <c r="X430" s="15"/>
      <c r="Y430" s="15"/>
      <c r="Z430" s="15"/>
      <c r="AA430" s="15"/>
      <c r="AB430" s="15"/>
    </row>
    <row r="1047643" spans="20:20" x14ac:dyDescent="0.25">
      <c r="T1047643" s="75"/>
    </row>
  </sheetData>
  <mergeCells count="16">
    <mergeCell ref="A12:T12"/>
    <mergeCell ref="A4:T4"/>
    <mergeCell ref="A5:T5"/>
    <mergeCell ref="A7:T7"/>
    <mergeCell ref="A8:T8"/>
    <mergeCell ref="A10:T10"/>
    <mergeCell ref="A13:T13"/>
    <mergeCell ref="A15:A18"/>
    <mergeCell ref="B15:B18"/>
    <mergeCell ref="C15:C18"/>
    <mergeCell ref="D15:D18"/>
    <mergeCell ref="E15:N16"/>
    <mergeCell ref="O15:S17"/>
    <mergeCell ref="T15:T18"/>
    <mergeCell ref="E17:I17"/>
    <mergeCell ref="J17:N17"/>
  </mergeCells>
  <conditionalFormatting sqref="J51:N51 J46:N47 J81:N81 J155:N156 J162:N162 J167:N167 J170:N170 J177:N177 J271:N271 J278:N279 J285:N285 J65:N66 J164:N164 J262:N263 J243:N258 J268:N269 J41:N41 T32:T430 J32:S32">
    <cfRule type="containsBlanks" dxfId="17" priority="18">
      <formula>LEN(TRIM(J32))=0</formula>
    </cfRule>
  </conditionalFormatting>
  <conditionalFormatting sqref="T1047643:T1048576">
    <cfRule type="containsBlanks" dxfId="16" priority="17">
      <formula>LEN(TRIM(T1047643))=0</formula>
    </cfRule>
  </conditionalFormatting>
  <conditionalFormatting sqref="T20:T31">
    <cfRule type="containsBlanks" dxfId="15" priority="16">
      <formula>LEN(TRIM(T20))=0</formula>
    </cfRule>
  </conditionalFormatting>
  <conditionalFormatting sqref="T20:T31">
    <cfRule type="containsBlanks" dxfId="14" priority="15">
      <formula>LEN(TRIM(T20))=0</formula>
    </cfRule>
  </conditionalFormatting>
  <conditionalFormatting sqref="J96:N96">
    <cfRule type="containsBlanks" dxfId="13" priority="14">
      <formula>LEN(TRIM(J96))=0</formula>
    </cfRule>
  </conditionalFormatting>
  <conditionalFormatting sqref="J244:N244">
    <cfRule type="containsBlanks" dxfId="12" priority="13">
      <formula>LEN(TRIM(J244))=0</formula>
    </cfRule>
  </conditionalFormatting>
  <conditionalFormatting sqref="J280:N282 J259:N260 J286:N430 J97:N98 J121:N154 J100:N119 J99:S99">
    <cfRule type="containsBlanks" dxfId="11" priority="12">
      <formula>LEN(TRIM(J97))=0</formula>
    </cfRule>
  </conditionalFormatting>
  <conditionalFormatting sqref="K157:K161 M157:M161 M176 K176 M261 K261 K267 M267 M283:M284 K283:K284 M163 K163 K264:K265 M264:M265">
    <cfRule type="containsBlanks" dxfId="10" priority="11">
      <formula>LEN(TRIM(K157))=0</formula>
    </cfRule>
  </conditionalFormatting>
  <conditionalFormatting sqref="J157:J161 L157:L161 N157:N161 N176 L176 J176 N261 L261 J261 J267 L267 N267 N283:N284 L283:L284 J283:J284 N163 L163 J163 J264:J265 L264:L265 N264:N265 J45:S45">
    <cfRule type="containsBlanks" dxfId="9" priority="10">
      <formula>LEN(TRIM(J45))=0</formula>
    </cfRule>
  </conditionalFormatting>
  <conditionalFormatting sqref="J49:N50 J53:N53 J59:N62 J67:N67 J82:N90 J165:N166 J168:N169 J171:N175 J266:N266 J270:N270 J272:N277 J189:N190 J69:N70 J72:N73 J92:N92 J94:N95 J227:N227 J229:N231 J233:N239 J242:N242 J43:S43 J48:S48 J52:S52 J55:N55 J54:S54 J63:S63 J75:N75 J74:S74 J77:N78 J76:S76 J178:S188 J192:N199 J191:S191 J202:N216 J200:S201">
    <cfRule type="containsBlanks" dxfId="8" priority="9">
      <formula>LEN(TRIM(J43))=0</formula>
    </cfRule>
  </conditionalFormatting>
  <conditionalFormatting sqref="D20:D44 D46:D51 D54:D88 D91:D231 D234:D309">
    <cfRule type="containsBlanks" dxfId="7" priority="8">
      <formula>LEN(TRIM(D20))=0</formula>
    </cfRule>
  </conditionalFormatting>
  <conditionalFormatting sqref="D45">
    <cfRule type="containsBlanks" dxfId="6" priority="7">
      <formula>LEN(TRIM(D45))=0</formula>
    </cfRule>
  </conditionalFormatting>
  <conditionalFormatting sqref="D52:D53">
    <cfRule type="containsBlanks" dxfId="5" priority="6">
      <formula>LEN(TRIM(D52))=0</formula>
    </cfRule>
  </conditionalFormatting>
  <conditionalFormatting sqref="D89:D90">
    <cfRule type="containsBlanks" dxfId="4" priority="5">
      <formula>LEN(TRIM(D89))=0</formula>
    </cfRule>
  </conditionalFormatting>
  <conditionalFormatting sqref="D232:D233">
    <cfRule type="containsBlanks" dxfId="3" priority="4">
      <formula>LEN(TRIM(D232))=0</formula>
    </cfRule>
  </conditionalFormatting>
  <conditionalFormatting sqref="E94:F98 E99:I99 E100:F116 E202:F238 E240:F309 G75 H94:I98 G77:G98 E118:F177 H118:I177 H100:I116 G100:G177 H240:I309 H202:I238 G202:G430 E20:I53 E55:I73 E178:I200">
    <cfRule type="containsBlanks" dxfId="2" priority="3">
      <formula>LEN(TRIM(E20))=0</formula>
    </cfRule>
  </conditionalFormatting>
  <conditionalFormatting sqref="E81:F81 E93:F93 E117:F117 E239:F239 E54:I54 E74:I74 E201:I201 H93:I93 H81:I81 H117:I117 H239:I239">
    <cfRule type="containsBlanks" dxfId="1" priority="2">
      <formula>LEN(TRIM(E54))=0</formula>
    </cfRule>
  </conditionalFormatting>
  <conditionalFormatting sqref="E82:F92 E76:I76 E75:F75 H75:I75 E77:F80 H77:I80 H82:I92">
    <cfRule type="containsBlanks" dxfId="0" priority="1">
      <formula>LEN(TRIM(E75))=0</formula>
    </cfRule>
  </conditionalFormatting>
  <printOptions horizontalCentered="1"/>
  <pageMargins left="0.78740157480314965" right="0.39370078740157483" top="0.78740157480314965" bottom="0.78740157480314965" header="0.51181102362204722" footer="0.51181102362204722"/>
  <pageSetup paperSize="9" scale="32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 Г вы</vt:lpstr>
      <vt:lpstr>'6 Г вы'!Область_печати</vt:lpstr>
    </vt:vector>
  </TitlesOfParts>
  <Company>DGK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Якушева Алла Васильевна</dc:creator>
  <cp:lastModifiedBy>Якушева Алла Васильевна</cp:lastModifiedBy>
  <dcterms:created xsi:type="dcterms:W3CDTF">2026-03-29T23:12:16Z</dcterms:created>
  <dcterms:modified xsi:type="dcterms:W3CDTF">2026-03-29T23:21:43Z</dcterms:modified>
</cp:coreProperties>
</file>